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E8AEE0CD-9491-4C85-B680-F0AFE1359B3A}" xr6:coauthVersionLast="47" xr6:coauthVersionMax="47" xr10:uidLastSave="{00000000-0000-0000-0000-000000000000}"/>
  <workbookProtection workbookAlgorithmName="SHA-512" workbookHashValue="0GiKoNWIhKX2NbVZBuf3SpPXcTsxsVyNQAptKVr2L+ctYi6YRj/+BS/45ou4jx1vQm2oVfMN3OScT6ncvlC1jQ==" workbookSaltValue="aYXFJvHtLldO7Oz5eNpYlg==" workbookSpinCount="100000" lockStructure="1"/>
  <bookViews>
    <workbookView xWindow="31350" yWindow="2550" windowWidth="21600" windowHeight="11505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6"/>
  <c r="Z39" i="7"/>
  <c r="Z39" i="8"/>
  <c r="Z39" i="9"/>
  <c r="Z39" i="10"/>
  <c r="Y39" i="10"/>
  <c r="Z39" i="11"/>
  <c r="Z39" i="12"/>
  <c r="Z39" i="13"/>
  <c r="Z39" i="14"/>
  <c r="Z39" i="15"/>
  <c r="Z39" i="16"/>
  <c r="Z39" i="17"/>
  <c r="Z39" i="18"/>
  <c r="Y39" i="18"/>
  <c r="Z39" i="20"/>
  <c r="Z39" i="21"/>
  <c r="Z39" i="22"/>
  <c r="Z39" i="23"/>
  <c r="Y39" i="24"/>
  <c r="Z39" i="24" s="1"/>
  <c r="Z39" i="25"/>
  <c r="Z39" i="26"/>
  <c r="Y39" i="26"/>
  <c r="Z39" i="27"/>
  <c r="Z39" i="28"/>
  <c r="Y39" i="28"/>
  <c r="Z39" i="29"/>
  <c r="Y39" i="29"/>
  <c r="Z39" i="30"/>
  <c r="Y39" i="30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H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J39" i="28"/>
  <c r="W39" i="29"/>
  <c r="J39" i="29"/>
  <c r="W39" i="30"/>
  <c r="J39" i="30"/>
  <c r="W39" i="31"/>
  <c r="Y39" i="31" s="1"/>
  <c r="Z39" i="31" s="1"/>
  <c r="J39" i="31"/>
  <c r="W39" i="1"/>
  <c r="J39" i="1"/>
  <c r="R38" i="3"/>
  <c r="C38" i="5"/>
  <c r="C40" i="5" s="1"/>
  <c r="AA38" i="6"/>
  <c r="AA40" i="6" s="1"/>
  <c r="Y38" i="8"/>
  <c r="Y40" i="8" s="1"/>
  <c r="AA38" i="10"/>
  <c r="AA40" i="10" s="1"/>
  <c r="G38" i="11"/>
  <c r="G40" i="11" s="1"/>
  <c r="H39" i="11" s="1"/>
  <c r="C38" i="12"/>
  <c r="C40" i="12" s="1"/>
  <c r="W38" i="13"/>
  <c r="S38" i="14"/>
  <c r="S38" i="15"/>
  <c r="T38" i="16"/>
  <c r="Q38" i="16"/>
  <c r="X38" i="17"/>
  <c r="T38" i="17"/>
  <c r="Y38" i="18"/>
  <c r="Y40" i="18" s="1"/>
  <c r="Y38" i="19"/>
  <c r="Y40" i="19" s="1"/>
  <c r="I38" i="20"/>
  <c r="H38" i="20"/>
  <c r="I38" i="21"/>
  <c r="V38" i="24"/>
  <c r="S38" i="24"/>
  <c r="D38" i="25"/>
  <c r="D40" i="25" s="1"/>
  <c r="W38" i="27"/>
  <c r="U38" i="27"/>
  <c r="G38" i="29"/>
  <c r="G40" i="29" s="1"/>
  <c r="H39" i="29" s="1"/>
  <c r="E38" i="29"/>
  <c r="E40" i="29" s="1"/>
  <c r="Q38" i="1"/>
  <c r="O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E38" i="11" s="1"/>
  <c r="E40" i="11" s="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H38" i="19" s="1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P38" i="22" s="1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R38" i="23" s="1"/>
  <c r="Q27" i="23"/>
  <c r="Q38" i="23" s="1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AA38" i="25" s="1"/>
  <c r="AA40" i="25" s="1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S17" i="2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K17" i="2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S17" i="3"/>
  <c r="R17" i="3"/>
  <c r="Q17" i="3"/>
  <c r="P17" i="3"/>
  <c r="P38" i="3" s="1"/>
  <c r="O17" i="3"/>
  <c r="O38" i="3" s="1"/>
  <c r="N17" i="3"/>
  <c r="N38" i="3" s="1"/>
  <c r="M17" i="3"/>
  <c r="M38" i="3" s="1"/>
  <c r="L17" i="3"/>
  <c r="K17" i="3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S17" i="4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S17" i="5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AA17" i="6"/>
  <c r="Y17" i="6"/>
  <c r="Y38" i="6" s="1"/>
  <c r="X17" i="6"/>
  <c r="W17" i="6"/>
  <c r="W38" i="6" s="1"/>
  <c r="V17" i="6"/>
  <c r="V38" i="6" s="1"/>
  <c r="U17" i="6"/>
  <c r="U38" i="6" s="1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AA17" i="7"/>
  <c r="Y17" i="7"/>
  <c r="Y38" i="7" s="1"/>
  <c r="Y40" i="7" s="1"/>
  <c r="X17" i="7"/>
  <c r="X38" i="7" s="1"/>
  <c r="X40" i="7" s="1"/>
  <c r="Z40" i="7" s="1"/>
  <c r="W17" i="7"/>
  <c r="W38" i="7" s="1"/>
  <c r="V17" i="7"/>
  <c r="V38" i="7" s="1"/>
  <c r="U17" i="7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C17" i="7"/>
  <c r="AA17" i="8"/>
  <c r="AA38" i="8" s="1"/>
  <c r="AA40" i="8" s="1"/>
  <c r="Y17" i="8"/>
  <c r="X17" i="8"/>
  <c r="W17" i="8"/>
  <c r="W38" i="8" s="1"/>
  <c r="V17" i="8"/>
  <c r="U17" i="8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F17" i="9"/>
  <c r="E17" i="9"/>
  <c r="D17" i="9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K17" i="11"/>
  <c r="K38" i="11" s="1"/>
  <c r="J17" i="11"/>
  <c r="J38" i="11" s="1"/>
  <c r="I17" i="11"/>
  <c r="I38" i="11" s="1"/>
  <c r="H17" i="11"/>
  <c r="H38" i="11" s="1"/>
  <c r="G17" i="11"/>
  <c r="F17" i="11"/>
  <c r="E17" i="1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E17" i="12"/>
  <c r="D17" i="12"/>
  <c r="C17" i="12"/>
  <c r="AA17" i="13"/>
  <c r="AA38" i="13" s="1"/>
  <c r="AA40" i="13" s="1"/>
  <c r="Y17" i="13"/>
  <c r="Y38" i="13" s="1"/>
  <c r="Y40" i="13" s="1"/>
  <c r="X17" i="13"/>
  <c r="W17" i="13"/>
  <c r="V17" i="13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V17" i="16"/>
  <c r="V38" i="16" s="1"/>
  <c r="U17" i="16"/>
  <c r="T17" i="16"/>
  <c r="S17" i="16"/>
  <c r="S38" i="16" s="1"/>
  <c r="R17" i="16"/>
  <c r="R38" i="16" s="1"/>
  <c r="Q17" i="16"/>
  <c r="P17" i="16"/>
  <c r="P38" i="16" s="1"/>
  <c r="O17" i="16"/>
  <c r="N17" i="16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V17" i="17"/>
  <c r="U17" i="17"/>
  <c r="T17" i="17"/>
  <c r="S17" i="17"/>
  <c r="S38" i="17" s="1"/>
  <c r="R17" i="17"/>
  <c r="R38" i="17" s="1"/>
  <c r="Q17" i="17"/>
  <c r="Q38" i="17" s="1"/>
  <c r="P17" i="17"/>
  <c r="P38" i="17" s="1"/>
  <c r="O17" i="17"/>
  <c r="N17" i="17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Z17" i="18" s="1"/>
  <c r="W17" i="18"/>
  <c r="V17" i="18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V17" i="19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M17" i="19"/>
  <c r="L17" i="19"/>
  <c r="L38" i="19" s="1"/>
  <c r="K17" i="19"/>
  <c r="K38" i="19" s="1"/>
  <c r="J17" i="19"/>
  <c r="J38" i="19" s="1"/>
  <c r="I17" i="19"/>
  <c r="I38" i="19" s="1"/>
  <c r="H17" i="19"/>
  <c r="G17" i="19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X38" i="20" s="1"/>
  <c r="W17" i="20"/>
  <c r="V17" i="20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M17" i="20"/>
  <c r="M38" i="20" s="1"/>
  <c r="L17" i="20"/>
  <c r="L38" i="20" s="1"/>
  <c r="K17" i="20"/>
  <c r="K38" i="20" s="1"/>
  <c r="J17" i="20"/>
  <c r="J38" i="20" s="1"/>
  <c r="I17" i="20"/>
  <c r="H17" i="20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V17" i="23"/>
  <c r="V38" i="23" s="1"/>
  <c r="U17" i="23"/>
  <c r="U38" i="23" s="1"/>
  <c r="T17" i="23"/>
  <c r="T38" i="23" s="1"/>
  <c r="S17" i="23"/>
  <c r="S38" i="23" s="1"/>
  <c r="R17" i="23"/>
  <c r="Q17" i="23"/>
  <c r="P17" i="23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U17" i="24"/>
  <c r="U38" i="24" s="1"/>
  <c r="T17" i="24"/>
  <c r="T38" i="24" s="1"/>
  <c r="S17" i="24"/>
  <c r="R17" i="24"/>
  <c r="R38" i="24" s="1"/>
  <c r="Q17" i="24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Z17" i="25"/>
  <c r="Y17" i="25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X17" i="30"/>
  <c r="X38" i="30" s="1"/>
  <c r="W17" i="30"/>
  <c r="W38" i="30" s="1"/>
  <c r="V17" i="30"/>
  <c r="V38" i="30" s="1"/>
  <c r="U17" i="30"/>
  <c r="U38" i="30" s="1"/>
  <c r="T17" i="30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1"/>
  <c r="Y17" i="1"/>
  <c r="Y38" i="1" s="1"/>
  <c r="Y40" i="1" s="1"/>
  <c r="X17" i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E17" i="1"/>
  <c r="E38" i="1" s="1"/>
  <c r="E40" i="1" s="1"/>
  <c r="D17" i="1"/>
  <c r="D38" i="1" s="1"/>
  <c r="D40" i="1" s="1"/>
  <c r="C17" i="1"/>
  <c r="C38" i="1" s="1"/>
  <c r="C40" i="1" s="1"/>
  <c r="X40" i="31" l="1"/>
  <c r="Z40" i="31" s="1"/>
  <c r="Z38" i="31"/>
  <c r="D38" i="30"/>
  <c r="D40" i="30" s="1"/>
  <c r="Z17" i="14"/>
  <c r="X38" i="14"/>
  <c r="U38" i="31"/>
  <c r="X38" i="8"/>
  <c r="Z17" i="8"/>
  <c r="Z17" i="15"/>
  <c r="H40" i="11"/>
  <c r="I39" i="11" s="1"/>
  <c r="I40" i="11" s="1"/>
  <c r="J40" i="11" s="1"/>
  <c r="H40" i="9"/>
  <c r="I39" i="9" s="1"/>
  <c r="I40" i="9" s="1"/>
  <c r="Z38" i="17"/>
  <c r="X40" i="17"/>
  <c r="Z40" i="17" s="1"/>
  <c r="E38" i="31"/>
  <c r="E40" i="31" s="1"/>
  <c r="L38" i="30"/>
  <c r="N38" i="1"/>
  <c r="H40" i="31"/>
  <c r="I39" i="31" s="1"/>
  <c r="I40" i="31" s="1"/>
  <c r="M38" i="31"/>
  <c r="T38" i="30"/>
  <c r="Z17" i="13"/>
  <c r="X38" i="13"/>
  <c r="Z17" i="12"/>
  <c r="X38" i="12"/>
  <c r="Z17" i="11"/>
  <c r="X38" i="11"/>
  <c r="X38" i="9"/>
  <c r="Z17" i="9"/>
  <c r="F38" i="1"/>
  <c r="F40" i="1" s="1"/>
  <c r="V38" i="1"/>
  <c r="I40" i="1"/>
  <c r="Z17" i="1"/>
  <c r="X38" i="1"/>
  <c r="H40" i="30"/>
  <c r="I39" i="30" s="1"/>
  <c r="K38" i="6"/>
  <c r="S38" i="5"/>
  <c r="K38" i="4"/>
  <c r="K40" i="4" s="1"/>
  <c r="L39" i="4" s="1"/>
  <c r="L40" i="4" s="1"/>
  <c r="M39" i="4" s="1"/>
  <c r="M40" i="4" s="1"/>
  <c r="C38" i="3"/>
  <c r="C40" i="3" s="1"/>
  <c r="K38" i="2"/>
  <c r="Z17" i="10"/>
  <c r="X38" i="10"/>
  <c r="Z38" i="30"/>
  <c r="X40" i="30"/>
  <c r="Z40" i="30" s="1"/>
  <c r="H40" i="26"/>
  <c r="I39" i="26" s="1"/>
  <c r="I40" i="26" s="1"/>
  <c r="J40" i="26" s="1"/>
  <c r="L38" i="7"/>
  <c r="X38" i="18"/>
  <c r="X40" i="20"/>
  <c r="X40" i="16"/>
  <c r="Z40" i="16" s="1"/>
  <c r="Z38" i="16"/>
  <c r="AA38" i="1"/>
  <c r="AA40" i="1" s="1"/>
  <c r="J38" i="31"/>
  <c r="R38" i="31"/>
  <c r="Z17" i="31"/>
  <c r="I38" i="30"/>
  <c r="Q38" i="30"/>
  <c r="Y38" i="30"/>
  <c r="Y40" i="30" s="1"/>
  <c r="H38" i="29"/>
  <c r="H40" i="29" s="1"/>
  <c r="I39" i="29" s="1"/>
  <c r="I40" i="29" s="1"/>
  <c r="P38" i="29"/>
  <c r="Z17" i="29"/>
  <c r="X38" i="29"/>
  <c r="H38" i="28"/>
  <c r="H40" i="28" s="1"/>
  <c r="I39" i="28" s="1"/>
  <c r="I40" i="28" s="1"/>
  <c r="P38" i="28"/>
  <c r="Z17" i="28"/>
  <c r="X38" i="28"/>
  <c r="H38" i="27"/>
  <c r="H40" i="27" s="1"/>
  <c r="I39" i="27" s="1"/>
  <c r="I40" i="27" s="1"/>
  <c r="P38" i="27"/>
  <c r="Z17" i="27"/>
  <c r="X38" i="27"/>
  <c r="H38" i="26"/>
  <c r="P38" i="26"/>
  <c r="Z17" i="26"/>
  <c r="X38" i="26"/>
  <c r="H38" i="25"/>
  <c r="H40" i="25" s="1"/>
  <c r="I39" i="25" s="1"/>
  <c r="I40" i="25" s="1"/>
  <c r="P38" i="25"/>
  <c r="X38" i="25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I40" i="4"/>
  <c r="J40" i="4" s="1"/>
  <c r="I40" i="2"/>
  <c r="J40" i="2" s="1"/>
  <c r="Q38" i="26"/>
  <c r="Y38" i="26"/>
  <c r="Y40" i="26" s="1"/>
  <c r="I38" i="25"/>
  <c r="Q38" i="25"/>
  <c r="Y38" i="25"/>
  <c r="Y40" i="25" s="1"/>
  <c r="H38" i="24"/>
  <c r="H40" i="24" s="1"/>
  <c r="I39" i="24" s="1"/>
  <c r="I40" i="24" s="1"/>
  <c r="P38" i="24"/>
  <c r="X38" i="24"/>
  <c r="G38" i="23"/>
  <c r="G40" i="23" s="1"/>
  <c r="H39" i="23" s="1"/>
  <c r="O38" i="23"/>
  <c r="W38" i="23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E38" i="16"/>
  <c r="E40" i="16" s="1"/>
  <c r="M38" i="16"/>
  <c r="U38" i="16"/>
  <c r="Z17" i="6"/>
  <c r="X38" i="6"/>
  <c r="Z17" i="5"/>
  <c r="X38" i="5"/>
  <c r="Z17" i="4"/>
  <c r="X38" i="4"/>
  <c r="Z17" i="3"/>
  <c r="X38" i="3"/>
  <c r="Z17" i="2"/>
  <c r="X38" i="2"/>
  <c r="I38" i="24"/>
  <c r="Q38" i="24"/>
  <c r="Y38" i="24"/>
  <c r="Y40" i="24" s="1"/>
  <c r="H38" i="23"/>
  <c r="P38" i="23"/>
  <c r="X38" i="23"/>
  <c r="G38" i="22"/>
  <c r="G40" i="22" s="1"/>
  <c r="H39" i="22" s="1"/>
  <c r="H40" i="22" s="1"/>
  <c r="I39" i="22" s="1"/>
  <c r="I40" i="22" s="1"/>
  <c r="O38" i="22"/>
  <c r="W38" i="22"/>
  <c r="G38" i="21"/>
  <c r="G40" i="21" s="1"/>
  <c r="H39" i="21" s="1"/>
  <c r="H40" i="21" s="1"/>
  <c r="I39" i="21" s="1"/>
  <c r="I40" i="21" s="1"/>
  <c r="O38" i="21"/>
  <c r="W38" i="21"/>
  <c r="G38" i="20"/>
  <c r="G40" i="20" s="1"/>
  <c r="H39" i="20" s="1"/>
  <c r="H40" i="20" s="1"/>
  <c r="I39" i="20" s="1"/>
  <c r="I40" i="20" s="1"/>
  <c r="O38" i="20"/>
  <c r="W38" i="20"/>
  <c r="G38" i="19"/>
  <c r="G40" i="19" s="1"/>
  <c r="H39" i="19" s="1"/>
  <c r="H40" i="19" s="1"/>
  <c r="I39" i="19" s="1"/>
  <c r="I40" i="19" s="1"/>
  <c r="O38" i="19"/>
  <c r="W38" i="19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H40" i="17" s="1"/>
  <c r="I39" i="17" s="1"/>
  <c r="I40" i="17" s="1"/>
  <c r="J40" i="17" s="1"/>
  <c r="O38" i="17"/>
  <c r="W38" i="17"/>
  <c r="F38" i="16"/>
  <c r="F40" i="16" s="1"/>
  <c r="N38" i="16"/>
  <c r="D38" i="13"/>
  <c r="D40" i="13" s="1"/>
  <c r="T38" i="13"/>
  <c r="D38" i="12"/>
  <c r="D40" i="12" s="1"/>
  <c r="L38" i="12"/>
  <c r="D38" i="11"/>
  <c r="D40" i="11" s="1"/>
  <c r="L38" i="11"/>
  <c r="T38" i="11"/>
  <c r="L38" i="10"/>
  <c r="T38" i="10"/>
  <c r="D38" i="9"/>
  <c r="D40" i="9" s="1"/>
  <c r="T38" i="9"/>
  <c r="Z17" i="7"/>
  <c r="Y40" i="6"/>
  <c r="I38" i="5"/>
  <c r="I40" i="5" s="1"/>
  <c r="Q38" i="5"/>
  <c r="Y38" i="5"/>
  <c r="Y40" i="5" s="1"/>
  <c r="I38" i="4"/>
  <c r="Q38" i="4"/>
  <c r="Y38" i="4"/>
  <c r="Y40" i="4" s="1"/>
  <c r="I38" i="3"/>
  <c r="I40" i="3" s="1"/>
  <c r="Q38" i="3"/>
  <c r="Y38" i="3"/>
  <c r="Y40" i="3" s="1"/>
  <c r="I38" i="2"/>
  <c r="Q38" i="2"/>
  <c r="Y38" i="2"/>
  <c r="Y40" i="2" s="1"/>
  <c r="X38" i="22"/>
  <c r="Z17" i="24"/>
  <c r="G38" i="16"/>
  <c r="G40" i="16" s="1"/>
  <c r="H39" i="16" s="1"/>
  <c r="H40" i="16" s="1"/>
  <c r="I39" i="16" s="1"/>
  <c r="I40" i="16" s="1"/>
  <c r="J40" i="16" s="1"/>
  <c r="O38" i="16"/>
  <c r="W38" i="16"/>
  <c r="F38" i="15"/>
  <c r="F40" i="15" s="1"/>
  <c r="N38" i="15"/>
  <c r="E38" i="14"/>
  <c r="E40" i="14" s="1"/>
  <c r="U38" i="14"/>
  <c r="M38" i="13"/>
  <c r="E38" i="12"/>
  <c r="E40" i="12" s="1"/>
  <c r="U38" i="12"/>
  <c r="M38" i="11"/>
  <c r="U38" i="11"/>
  <c r="E38" i="10"/>
  <c r="E40" i="10" s="1"/>
  <c r="U38" i="10"/>
  <c r="E38" i="9"/>
  <c r="E40" i="9" s="1"/>
  <c r="M38" i="9"/>
  <c r="D38" i="8"/>
  <c r="D40" i="8" s="1"/>
  <c r="T38" i="8"/>
  <c r="C38" i="7"/>
  <c r="C40" i="7" s="1"/>
  <c r="S38" i="7"/>
  <c r="AA38" i="7"/>
  <c r="AA40" i="7" s="1"/>
  <c r="J38" i="6"/>
  <c r="R38" i="6"/>
  <c r="Z27" i="5"/>
  <c r="Z27" i="4"/>
  <c r="Z27" i="3"/>
  <c r="Z27" i="2"/>
  <c r="X38" i="21"/>
  <c r="Z38" i="7"/>
  <c r="Z17" i="23"/>
  <c r="Z17" i="20"/>
  <c r="G38" i="15"/>
  <c r="G40" i="15" s="1"/>
  <c r="H39" i="15" s="1"/>
  <c r="H40" i="15" s="1"/>
  <c r="I39" i="15" s="1"/>
  <c r="I40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E38" i="8"/>
  <c r="E40" i="8" s="1"/>
  <c r="M38" i="8"/>
  <c r="U38" i="8"/>
  <c r="D38" i="7"/>
  <c r="D40" i="7" s="1"/>
  <c r="T38" i="7"/>
  <c r="C38" i="6"/>
  <c r="C40" i="6" s="1"/>
  <c r="S38" i="6"/>
  <c r="K38" i="5"/>
  <c r="C38" i="4"/>
  <c r="C40" i="4" s="1"/>
  <c r="S38" i="4"/>
  <c r="K38" i="3"/>
  <c r="C38" i="2"/>
  <c r="C40" i="2" s="1"/>
  <c r="S38" i="2"/>
  <c r="X40" i="15"/>
  <c r="Z40" i="15" s="1"/>
  <c r="Z38" i="15"/>
  <c r="H40" i="14"/>
  <c r="I39" i="14" s="1"/>
  <c r="I40" i="14" s="1"/>
  <c r="K39" i="14" s="1"/>
  <c r="H40" i="12"/>
  <c r="I39" i="12" s="1"/>
  <c r="I40" i="12" s="1"/>
  <c r="H40" i="10"/>
  <c r="I39" i="10" s="1"/>
  <c r="I40" i="10" s="1"/>
  <c r="J40" i="10" s="1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Y38" i="20"/>
  <c r="Y40" i="20" s="1"/>
  <c r="X38" i="19"/>
  <c r="J40" i="31"/>
  <c r="K39" i="31"/>
  <c r="N39" i="31" s="1"/>
  <c r="J40" i="19"/>
  <c r="K39" i="19"/>
  <c r="K40" i="19" s="1"/>
  <c r="L39" i="19" s="1"/>
  <c r="L40" i="19" s="1"/>
  <c r="M39" i="19" s="1"/>
  <c r="M40" i="19" s="1"/>
  <c r="J40" i="15"/>
  <c r="K39" i="15"/>
  <c r="K40" i="15" s="1"/>
  <c r="L39" i="15" s="1"/>
  <c r="L40" i="15" s="1"/>
  <c r="M39" i="15" s="1"/>
  <c r="M40" i="15" s="1"/>
  <c r="J40" i="8"/>
  <c r="K39" i="8"/>
  <c r="N39" i="8" s="1"/>
  <c r="K39" i="4"/>
  <c r="J40" i="14"/>
  <c r="J40" i="20"/>
  <c r="K39" i="20"/>
  <c r="J40" i="18"/>
  <c r="K39" i="18"/>
  <c r="J40" i="6"/>
  <c r="K39" i="6"/>
  <c r="J40" i="1"/>
  <c r="K39" i="1"/>
  <c r="K39" i="13"/>
  <c r="J40" i="13"/>
  <c r="K39" i="11"/>
  <c r="J40" i="22"/>
  <c r="K39" i="22"/>
  <c r="K39" i="26"/>
  <c r="J40" i="12"/>
  <c r="K39" i="12"/>
  <c r="J40" i="21"/>
  <c r="K39" i="21"/>
  <c r="J40" i="9"/>
  <c r="K39" i="9"/>
  <c r="J40" i="7"/>
  <c r="K39" i="7"/>
  <c r="N39" i="19"/>
  <c r="N39" i="4"/>
  <c r="K39" i="10"/>
  <c r="K39" i="5" l="1"/>
  <c r="J40" i="5"/>
  <c r="K39" i="29"/>
  <c r="J40" i="29"/>
  <c r="J40" i="24"/>
  <c r="K39" i="24"/>
  <c r="N39" i="24" s="1"/>
  <c r="K39" i="28"/>
  <c r="J40" i="28"/>
  <c r="K39" i="27"/>
  <c r="J40" i="27"/>
  <c r="K39" i="25"/>
  <c r="J40" i="25"/>
  <c r="J40" i="3"/>
  <c r="K39" i="3"/>
  <c r="X40" i="23"/>
  <c r="Z40" i="23" s="1"/>
  <c r="Z38" i="23"/>
  <c r="Z38" i="3"/>
  <c r="X40" i="3"/>
  <c r="Z40" i="3" s="1"/>
  <c r="X40" i="24"/>
  <c r="Z40" i="24" s="1"/>
  <c r="Z38" i="24"/>
  <c r="Z38" i="14"/>
  <c r="X40" i="14"/>
  <c r="Z40" i="14" s="1"/>
  <c r="N39" i="15"/>
  <c r="Z40" i="20"/>
  <c r="I40" i="30"/>
  <c r="Z38" i="11"/>
  <c r="X40" i="11"/>
  <c r="Z40" i="11" s="1"/>
  <c r="Z38" i="4"/>
  <c r="X40" i="4"/>
  <c r="Z40" i="4" s="1"/>
  <c r="K39" i="2"/>
  <c r="N39" i="2" s="1"/>
  <c r="K39" i="17"/>
  <c r="Z38" i="19"/>
  <c r="X40" i="19"/>
  <c r="Z40" i="19" s="1"/>
  <c r="Z38" i="5"/>
  <c r="X40" i="5"/>
  <c r="Z40" i="5" s="1"/>
  <c r="Z38" i="20"/>
  <c r="Z38" i="10"/>
  <c r="X40" i="10"/>
  <c r="Z40" i="10" s="1"/>
  <c r="X40" i="1"/>
  <c r="Z40" i="1" s="1"/>
  <c r="Z38" i="1"/>
  <c r="Z38" i="28"/>
  <c r="X40" i="28"/>
  <c r="Z40" i="28" s="1"/>
  <c r="Z38" i="18"/>
  <c r="X40" i="18"/>
  <c r="Z40" i="18" s="1"/>
  <c r="Z38" i="12"/>
  <c r="X40" i="12"/>
  <c r="Z40" i="12" s="1"/>
  <c r="X40" i="8"/>
  <c r="Z40" i="8" s="1"/>
  <c r="Z38" i="8"/>
  <c r="Z38" i="21"/>
  <c r="X40" i="21"/>
  <c r="Z40" i="21" s="1"/>
  <c r="K40" i="8"/>
  <c r="L39" i="8" s="1"/>
  <c r="L40" i="8" s="1"/>
  <c r="M39" i="8" s="1"/>
  <c r="M40" i="8" s="1"/>
  <c r="K39" i="16"/>
  <c r="Z38" i="2"/>
  <c r="X40" i="2"/>
  <c r="Z40" i="2" s="1"/>
  <c r="Z38" i="6"/>
  <c r="X40" i="6"/>
  <c r="Z40" i="6" s="1"/>
  <c r="Z38" i="27"/>
  <c r="X40" i="27"/>
  <c r="Z40" i="27" s="1"/>
  <c r="Z38" i="29"/>
  <c r="X40" i="29"/>
  <c r="Z40" i="29" s="1"/>
  <c r="Z38" i="22"/>
  <c r="X40" i="22"/>
  <c r="Z40" i="22" s="1"/>
  <c r="X40" i="26"/>
  <c r="Z40" i="26" s="1"/>
  <c r="Z38" i="26"/>
  <c r="Z38" i="9"/>
  <c r="X40" i="9"/>
  <c r="Z40" i="9" s="1"/>
  <c r="H40" i="23"/>
  <c r="I39" i="23" s="1"/>
  <c r="I40" i="23" s="1"/>
  <c r="Z38" i="25"/>
  <c r="X40" i="25"/>
  <c r="Z40" i="25" s="1"/>
  <c r="Z38" i="13"/>
  <c r="X40" i="13"/>
  <c r="Z40" i="13" s="1"/>
  <c r="K40" i="31"/>
  <c r="L39" i="31" s="1"/>
  <c r="L40" i="31" s="1"/>
  <c r="M39" i="31" s="1"/>
  <c r="M40" i="31" s="1"/>
  <c r="N40" i="31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40" i="8"/>
  <c r="O39" i="8"/>
  <c r="N39" i="25"/>
  <c r="K40" i="25"/>
  <c r="L39" i="25" s="1"/>
  <c r="L40" i="25" s="1"/>
  <c r="M39" i="25" s="1"/>
  <c r="M40" i="25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28"/>
  <c r="K40" i="28"/>
  <c r="L39" i="28" s="1"/>
  <c r="L40" i="28" s="1"/>
  <c r="M39" i="28" s="1"/>
  <c r="M40" i="28" s="1"/>
  <c r="N40" i="4"/>
  <c r="O39" i="4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N39" i="16"/>
  <c r="K40" i="16"/>
  <c r="L39" i="16" s="1"/>
  <c r="L40" i="16" s="1"/>
  <c r="M39" i="16" s="1"/>
  <c r="M40" i="16" s="1"/>
  <c r="N39" i="29"/>
  <c r="K40" i="29"/>
  <c r="L39" i="29" s="1"/>
  <c r="L40" i="29" s="1"/>
  <c r="M39" i="29" s="1"/>
  <c r="M40" i="29" s="1"/>
  <c r="N39" i="27"/>
  <c r="K40" i="27"/>
  <c r="L39" i="27" s="1"/>
  <c r="L40" i="27" s="1"/>
  <c r="M39" i="27" s="1"/>
  <c r="M40" i="27" s="1"/>
  <c r="N39" i="7"/>
  <c r="K40" i="7"/>
  <c r="L39" i="7" s="1"/>
  <c r="L40" i="7" s="1"/>
  <c r="M39" i="7" s="1"/>
  <c r="M40" i="7" s="1"/>
  <c r="N40" i="15"/>
  <c r="O39" i="15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O39" i="19"/>
  <c r="N40" i="19"/>
  <c r="K40" i="24" l="1"/>
  <c r="L39" i="24" s="1"/>
  <c r="L40" i="24" s="1"/>
  <c r="M39" i="24" s="1"/>
  <c r="M40" i="24" s="1"/>
  <c r="K39" i="23"/>
  <c r="J40" i="23"/>
  <c r="O39" i="31"/>
  <c r="K40" i="2"/>
  <c r="L39" i="2" s="1"/>
  <c r="L40" i="2" s="1"/>
  <c r="M39" i="2" s="1"/>
  <c r="M40" i="2" s="1"/>
  <c r="J40" i="30"/>
  <c r="K39" i="30"/>
  <c r="O39" i="3"/>
  <c r="N40" i="3"/>
  <c r="N40" i="20"/>
  <c r="O39" i="20"/>
  <c r="O40" i="15"/>
  <c r="P39" i="15" s="1"/>
  <c r="P40" i="15" s="1"/>
  <c r="Q39" i="15" s="1"/>
  <c r="Q40" i="15" s="1"/>
  <c r="R39" i="15"/>
  <c r="N40" i="29"/>
  <c r="O39" i="29"/>
  <c r="N40" i="12"/>
  <c r="O39" i="12"/>
  <c r="N40" i="14"/>
  <c r="O39" i="14"/>
  <c r="N40" i="28"/>
  <c r="O39" i="28"/>
  <c r="N40" i="16"/>
  <c r="O39" i="16"/>
  <c r="N40" i="5"/>
  <c r="O39" i="5"/>
  <c r="O39" i="11"/>
  <c r="N40" i="11"/>
  <c r="O39" i="7"/>
  <c r="N40" i="7"/>
  <c r="N40" i="1"/>
  <c r="O39" i="1"/>
  <c r="O39" i="27"/>
  <c r="N40" i="27"/>
  <c r="N40" i="9"/>
  <c r="O39" i="9"/>
  <c r="O40" i="8"/>
  <c r="P39" i="8" s="1"/>
  <c r="P40" i="8" s="1"/>
  <c r="Q39" i="8" s="1"/>
  <c r="Q40" i="8" s="1"/>
  <c r="R39" i="8"/>
  <c r="N40" i="17"/>
  <c r="O39" i="17"/>
  <c r="O39" i="2"/>
  <c r="N40" i="2"/>
  <c r="N40" i="26"/>
  <c r="O39" i="26"/>
  <c r="N40" i="22"/>
  <c r="O39" i="22"/>
  <c r="O39" i="10"/>
  <c r="N40" i="10"/>
  <c r="N40" i="25"/>
  <c r="O39" i="25"/>
  <c r="O40" i="19"/>
  <c r="P39" i="19" s="1"/>
  <c r="P40" i="19" s="1"/>
  <c r="Q39" i="19" s="1"/>
  <c r="Q40" i="19" s="1"/>
  <c r="R39" i="19"/>
  <c r="N40" i="18"/>
  <c r="O39" i="18"/>
  <c r="N40" i="21"/>
  <c r="O39" i="21"/>
  <c r="N40" i="24"/>
  <c r="O39" i="24"/>
  <c r="N40" i="13"/>
  <c r="O39" i="13"/>
  <c r="O40" i="31"/>
  <c r="P39" i="31" s="1"/>
  <c r="P40" i="31" s="1"/>
  <c r="Q39" i="31" s="1"/>
  <c r="Q40" i="31" s="1"/>
  <c r="R39" i="31"/>
  <c r="O40" i="4"/>
  <c r="P39" i="4" s="1"/>
  <c r="P40" i="4" s="1"/>
  <c r="Q39" i="4" s="1"/>
  <c r="Q40" i="4" s="1"/>
  <c r="R39" i="4"/>
  <c r="N40" i="6"/>
  <c r="O39" i="6"/>
  <c r="N39" i="30" l="1"/>
  <c r="K40" i="30"/>
  <c r="L39" i="30" s="1"/>
  <c r="L40" i="30" s="1"/>
  <c r="M39" i="30" s="1"/>
  <c r="M40" i="30" s="1"/>
  <c r="K40" i="23"/>
  <c r="L39" i="23" s="1"/>
  <c r="L40" i="23" s="1"/>
  <c r="M39" i="23" s="1"/>
  <c r="M40" i="23" s="1"/>
  <c r="N39" i="23"/>
  <c r="S39" i="31"/>
  <c r="R40" i="31"/>
  <c r="O40" i="24"/>
  <c r="P39" i="24" s="1"/>
  <c r="P40" i="24" s="1"/>
  <c r="Q39" i="24" s="1"/>
  <c r="Q40" i="24" s="1"/>
  <c r="R39" i="24"/>
  <c r="O40" i="26"/>
  <c r="P39" i="26" s="1"/>
  <c r="P40" i="26" s="1"/>
  <c r="Q39" i="26" s="1"/>
  <c r="Q40" i="26" s="1"/>
  <c r="R39" i="26"/>
  <c r="O40" i="28"/>
  <c r="P39" i="28" s="1"/>
  <c r="P40" i="28" s="1"/>
  <c r="Q39" i="28" s="1"/>
  <c r="Q40" i="28" s="1"/>
  <c r="R39" i="28"/>
  <c r="R40" i="15"/>
  <c r="S39" i="15"/>
  <c r="O40" i="18"/>
  <c r="P39" i="18" s="1"/>
  <c r="P40" i="18" s="1"/>
  <c r="Q39" i="18" s="1"/>
  <c r="Q40" i="18" s="1"/>
  <c r="R39" i="18"/>
  <c r="O40" i="29"/>
  <c r="P39" i="29" s="1"/>
  <c r="P40" i="29" s="1"/>
  <c r="Q39" i="29" s="1"/>
  <c r="Q40" i="29" s="1"/>
  <c r="R39" i="29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R39" i="20"/>
  <c r="O40" i="20"/>
  <c r="P39" i="20" s="1"/>
  <c r="P40" i="20" s="1"/>
  <c r="Q39" i="20" s="1"/>
  <c r="Q40" i="20" s="1"/>
  <c r="O40" i="17"/>
  <c r="P39" i="17" s="1"/>
  <c r="P40" i="17" s="1"/>
  <c r="Q39" i="17" s="1"/>
  <c r="Q40" i="17" s="1"/>
  <c r="R39" i="17"/>
  <c r="O40" i="1"/>
  <c r="P39" i="1" s="1"/>
  <c r="P40" i="1" s="1"/>
  <c r="Q39" i="1" s="1"/>
  <c r="Q40" i="1" s="1"/>
  <c r="R39" i="1"/>
  <c r="R39" i="12"/>
  <c r="O40" i="12"/>
  <c r="P39" i="12" s="1"/>
  <c r="P40" i="12" s="1"/>
  <c r="Q39" i="12" s="1"/>
  <c r="Q40" i="12" s="1"/>
  <c r="O40" i="22"/>
  <c r="P39" i="22" s="1"/>
  <c r="P40" i="22" s="1"/>
  <c r="Q39" i="22" s="1"/>
  <c r="Q40" i="22" s="1"/>
  <c r="R39" i="22"/>
  <c r="O40" i="16"/>
  <c r="P39" i="16" s="1"/>
  <c r="P40" i="16" s="1"/>
  <c r="Q39" i="16" s="1"/>
  <c r="Q40" i="16" s="1"/>
  <c r="R39" i="16"/>
  <c r="S39" i="8"/>
  <c r="R40" i="8"/>
  <c r="O40" i="13"/>
  <c r="P39" i="13" s="1"/>
  <c r="P40" i="13" s="1"/>
  <c r="Q39" i="13" s="1"/>
  <c r="Q40" i="13" s="1"/>
  <c r="R39" i="13"/>
  <c r="O40" i="9"/>
  <c r="P39" i="9" s="1"/>
  <c r="P40" i="9" s="1"/>
  <c r="Q39" i="9" s="1"/>
  <c r="Q40" i="9" s="1"/>
  <c r="R39" i="9"/>
  <c r="R40" i="19"/>
  <c r="S39" i="19"/>
  <c r="O40" i="11"/>
  <c r="P39" i="11" s="1"/>
  <c r="P40" i="11" s="1"/>
  <c r="Q39" i="11" s="1"/>
  <c r="Q40" i="11" s="1"/>
  <c r="R39" i="11"/>
  <c r="O40" i="25"/>
  <c r="P39" i="25" s="1"/>
  <c r="P40" i="25" s="1"/>
  <c r="Q39" i="25" s="1"/>
  <c r="Q40" i="25" s="1"/>
  <c r="R39" i="25"/>
  <c r="O40" i="14"/>
  <c r="P39" i="14" s="1"/>
  <c r="P40" i="14" s="1"/>
  <c r="Q39" i="14" s="1"/>
  <c r="Q40" i="14" s="1"/>
  <c r="R39" i="14"/>
  <c r="R40" i="4"/>
  <c r="S39" i="4"/>
  <c r="R39" i="2"/>
  <c r="O40" i="2"/>
  <c r="P39" i="2" s="1"/>
  <c r="P40" i="2" s="1"/>
  <c r="Q39" i="2" s="1"/>
  <c r="Q40" i="2" s="1"/>
  <c r="O40" i="27"/>
  <c r="P39" i="27" s="1"/>
  <c r="P40" i="27" s="1"/>
  <c r="Q39" i="27" s="1"/>
  <c r="Q40" i="27" s="1"/>
  <c r="R39" i="27"/>
  <c r="O40" i="21"/>
  <c r="P39" i="21" s="1"/>
  <c r="P40" i="21" s="1"/>
  <c r="Q39" i="21" s="1"/>
  <c r="Q40" i="21" s="1"/>
  <c r="R39" i="21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O39" i="23" l="1"/>
  <c r="N40" i="23"/>
  <c r="O39" i="30"/>
  <c r="N40" i="30"/>
  <c r="R40" i="9"/>
  <c r="S39" i="9"/>
  <c r="R40" i="28"/>
  <c r="S39" i="28"/>
  <c r="R40" i="22"/>
  <c r="S39" i="22"/>
  <c r="R40" i="27"/>
  <c r="S39" i="27"/>
  <c r="R40" i="26"/>
  <c r="S39" i="26"/>
  <c r="R40" i="18"/>
  <c r="S39" i="18"/>
  <c r="R40" i="14"/>
  <c r="S39" i="14"/>
  <c r="R40" i="7"/>
  <c r="S39" i="7"/>
  <c r="R40" i="12"/>
  <c r="S39" i="12"/>
  <c r="R40" i="13"/>
  <c r="S39" i="13"/>
  <c r="R40" i="29"/>
  <c r="S39" i="29"/>
  <c r="R40" i="11"/>
  <c r="S39" i="11"/>
  <c r="V39" i="8"/>
  <c r="S40" i="8"/>
  <c r="T39" i="8" s="1"/>
  <c r="T40" i="8" s="1"/>
  <c r="U39" i="8" s="1"/>
  <c r="U40" i="8" s="1"/>
  <c r="V40" i="8" s="1"/>
  <c r="W40" i="8" s="1"/>
  <c r="R40" i="10"/>
  <c r="S39" i="10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R40" i="21"/>
  <c r="S39" i="21"/>
  <c r="R40" i="20"/>
  <c r="S39" i="20"/>
  <c r="R40" i="3"/>
  <c r="S39" i="3"/>
  <c r="R40" i="25"/>
  <c r="S39" i="25"/>
  <c r="R40" i="2"/>
  <c r="S39" i="2"/>
  <c r="R40" i="1"/>
  <c r="S39" i="1"/>
  <c r="S39" i="5"/>
  <c r="R40" i="5"/>
  <c r="R40" i="24"/>
  <c r="S39" i="24"/>
  <c r="V39" i="4"/>
  <c r="S40" i="4"/>
  <c r="T39" i="4" s="1"/>
  <c r="T40" i="4" s="1"/>
  <c r="U39" i="4" s="1"/>
  <c r="U40" i="4" s="1"/>
  <c r="V40" i="4" s="1"/>
  <c r="W40" i="4" s="1"/>
  <c r="R40" i="16"/>
  <c r="S39" i="16"/>
  <c r="R40" i="17"/>
  <c r="S39" i="17"/>
  <c r="R40" i="6"/>
  <c r="S39" i="6"/>
  <c r="V39" i="31"/>
  <c r="S40" i="31"/>
  <c r="T39" i="31" s="1"/>
  <c r="T40" i="31" s="1"/>
  <c r="U39" i="31" s="1"/>
  <c r="U40" i="31" s="1"/>
  <c r="V40" i="31" s="1"/>
  <c r="W40" i="31" s="1"/>
  <c r="O40" i="30" l="1"/>
  <c r="P39" i="30" s="1"/>
  <c r="P40" i="30" s="1"/>
  <c r="Q39" i="30" s="1"/>
  <c r="Q40" i="30" s="1"/>
  <c r="R39" i="30"/>
  <c r="R39" i="23"/>
  <c r="O40" i="23"/>
  <c r="P39" i="23" s="1"/>
  <c r="P40" i="23" s="1"/>
  <c r="Q39" i="23" s="1"/>
  <c r="Q40" i="23" s="1"/>
  <c r="V39" i="7"/>
  <c r="S40" i="7"/>
  <c r="T39" i="7" s="1"/>
  <c r="T40" i="7" s="1"/>
  <c r="U39" i="7" s="1"/>
  <c r="U40" i="7" s="1"/>
  <c r="V40" i="7" s="1"/>
  <c r="W40" i="7" s="1"/>
  <c r="V39" i="16"/>
  <c r="S40" i="16"/>
  <c r="T39" i="16" s="1"/>
  <c r="T40" i="16" s="1"/>
  <c r="U39" i="16" s="1"/>
  <c r="U40" i="16" s="1"/>
  <c r="V40" i="16" s="1"/>
  <c r="W40" i="16" s="1"/>
  <c r="V39" i="27"/>
  <c r="S40" i="27"/>
  <c r="T39" i="27" s="1"/>
  <c r="T40" i="27" s="1"/>
  <c r="U39" i="27" s="1"/>
  <c r="U40" i="27" s="1"/>
  <c r="V40" i="27" s="1"/>
  <c r="W40" i="27" s="1"/>
  <c r="V39" i="25"/>
  <c r="S40" i="25"/>
  <c r="T39" i="25" s="1"/>
  <c r="T40" i="25" s="1"/>
  <c r="U39" i="25" s="1"/>
  <c r="U40" i="25" s="1"/>
  <c r="V40" i="25" s="1"/>
  <c r="W40" i="25" s="1"/>
  <c r="V39" i="1"/>
  <c r="S40" i="1"/>
  <c r="T39" i="1" s="1"/>
  <c r="T40" i="1" s="1"/>
  <c r="U39" i="1" s="1"/>
  <c r="U40" i="1" s="1"/>
  <c r="V40" i="1" s="1"/>
  <c r="W40" i="1" s="1"/>
  <c r="V39" i="20"/>
  <c r="S40" i="20"/>
  <c r="T39" i="20" s="1"/>
  <c r="T40" i="20" s="1"/>
  <c r="U39" i="20" s="1"/>
  <c r="U40" i="20" s="1"/>
  <c r="V40" i="20" s="1"/>
  <c r="W40" i="20" s="1"/>
  <c r="V39" i="2"/>
  <c r="S40" i="2"/>
  <c r="T39" i="2" s="1"/>
  <c r="T40" i="2" s="1"/>
  <c r="U39" i="2" s="1"/>
  <c r="U40" i="2" s="1"/>
  <c r="V40" i="2" s="1"/>
  <c r="W40" i="2" s="1"/>
  <c r="V39" i="29"/>
  <c r="S40" i="29"/>
  <c r="T39" i="29" s="1"/>
  <c r="T40" i="29" s="1"/>
  <c r="U39" i="29" s="1"/>
  <c r="U40" i="29" s="1"/>
  <c r="V40" i="29" s="1"/>
  <c r="W40" i="29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26"/>
  <c r="S40" i="26"/>
  <c r="T39" i="26" s="1"/>
  <c r="T40" i="26" s="1"/>
  <c r="U39" i="26" s="1"/>
  <c r="U40" i="26" s="1"/>
  <c r="V40" i="26" s="1"/>
  <c r="W40" i="26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S39" i="23" l="1"/>
  <c r="R40" i="23"/>
  <c r="R40" i="30"/>
  <c r="S39" i="30"/>
  <c r="S40" i="30" l="1"/>
  <c r="T39" i="30" s="1"/>
  <c r="T40" i="30" s="1"/>
  <c r="U39" i="30" s="1"/>
  <c r="U40" i="30" s="1"/>
  <c r="V40" i="30" s="1"/>
  <c r="W40" i="30" s="1"/>
  <c r="V39" i="30"/>
  <c r="S40" i="23"/>
  <c r="T39" i="23" s="1"/>
  <c r="T40" i="23" s="1"/>
  <c r="U39" i="23" s="1"/>
  <c r="U40" i="23" s="1"/>
  <c r="V40" i="23" s="1"/>
  <c r="W40" i="23" s="1"/>
  <c r="V39" i="23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<sst xmlns="http://schemas.openxmlformats.org/spreadsheetml/2006/main" count="3255" uniqueCount="96">
  <si>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</si>
  <si>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</si>
  <si>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</si>
  <si>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</si>
  <si>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</si>
  <si>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</si>
  <si>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</si>
  <si>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</si>
  <si>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</si>
  <si>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</si>
  <si>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</si>
  <si>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</si>
  <si>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</si>
  <si>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</si>
  <si>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</si>
  <si>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</si>
  <si>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</si>
  <si>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</si>
  <si>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</si>
  <si>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</si>
  <si>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</si>
  <si>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</si>
  <si>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</si>
  <si>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</si>
  <si>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</si>
  <si>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</si>
  <si>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</si>
  <si>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</si>
  <si>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</si>
  <si>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</si>
  <si>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</si>
  <si>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</si>
  <si>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</si>
  <si>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</si>
  <si>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</si>
  <si>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</si>
  <si>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</si>
  <si>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</si>
  <si>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</si>
  <si>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</si>
  <si>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</si>
  <si>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</si>
  <si>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</si>
  <si>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</si>
  <si>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</si>
  <si>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</si>
  <si>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</si>
  <si>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</si>
  <si>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</si>
  <si>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</si>
  <si>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</si>
  <si>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</si>
  <si>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</si>
  <si>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</si>
  <si>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</si>
  <si>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</si>
  <si>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</si>
  <si>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</si>
  <si>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</si>
  <si>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</si>
  <si>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</si>
  <si>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</si>
  <si>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</si>
  <si>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1st Quarter ended 30 September 2024 (Figures Finalised as at 2024/10/25)</t>
  </si>
  <si>
    <t>Western Cape: Cederberg (WC012) - Table C7 Quarterly Budgeted Cash Flows ( Waste water management                             ) for 1st Quarter ended 30 September 2024 (Figures Finalised as at 2024/10/25)</t>
  </si>
  <si>
    <t>Western Cape: Bergrivier (WC013) - Table C7 Quarterly Budgeted Cash Flows ( Waste water management                             ) for 1st Quarter ended 30 September 2024 (Figures Finalised as at 2024/10/25)</t>
  </si>
  <si>
    <t>Western Cape: Saldanha Bay (WC014) - Table C7 Quarterly Budgeted Cash Flows ( Waste water management                             ) for 1st Quarter ended 30 September 2024 (Figures Finalised as at 2024/10/25)</t>
  </si>
  <si>
    <t>Western Cape: Swartland (WC015) - Table C7 Quarterly Budgeted Cash Flows ( Waste water management                             ) for 1st Quarter ended 30 September 2024 (Figures Finalised as at 2024/10/25)</t>
  </si>
  <si>
    <t>Western Cape: West Coast (DC1) - Table C7 Quarterly Budgeted Cash Flows ( Waste water management                             ) for 1st Quarter ended 30 September 2024 (Figures Finalised as at 2024/10/25)</t>
  </si>
  <si>
    <t>Western Cape: Witzenberg (WC022) - Table C7 Quarterly Budgeted Cash Flows ( Waste water management                             ) for 1st Quarter ended 30 September 2024 (Figures Finalised as at 2024/10/25)</t>
  </si>
  <si>
    <t>Western Cape: Drakenstein (WC023) - Table C7 Quarterly Budgeted Cash Flows ( Waste water management                             ) for 1st Quarter ended 30 September 2024 (Figures Finalised as at 2024/10/25)</t>
  </si>
  <si>
    <t>Western Cape: Stellenbosch (WC024) - Table C7 Quarterly Budgeted Cash Flows ( Waste water management                             ) for 1st Quarter ended 30 September 2024 (Figures Finalised as at 2024/10/25)</t>
  </si>
  <si>
    <t>Western Cape: Breede Valley (WC025) - Table C7 Quarterly Budgeted Cash Flows ( Waste water management                             ) for 1st Quarter ended 30 September 2024 (Figures Finalised as at 2024/10/25)</t>
  </si>
  <si>
    <t>Western Cape: Langeberg (WC026) - Table C7 Quarterly Budgeted Cash Flows ( Waste water management                             ) for 1st Quarter ended 30 September 2024 (Figures Finalised as at 2024/10/25)</t>
  </si>
  <si>
    <t>Western Cape: Cape Winelands DM (DC2) - Table C7 Quarterly Budgeted Cash Flows ( Waste water management                             ) for 1st Quarter ended 30 September 2024 (Figures Finalised as at 2024/10/25)</t>
  </si>
  <si>
    <t>Western Cape: Theewaterskloof (WC031) - Table C7 Quarterly Budgeted Cash Flows ( Waste water management                             ) for 1st Quarter ended 30 September 2024 (Figures Finalised as at 2024/10/25)</t>
  </si>
  <si>
    <t>Western Cape: Overstrand (WC032) - Table C7 Quarterly Budgeted Cash Flows ( Waste water management                             ) for 1st Quarter ended 30 September 2024 (Figures Finalised as at 2024/10/25)</t>
  </si>
  <si>
    <t>Western Cape: Cape Agulhas (WC033) - Table C7 Quarterly Budgeted Cash Flows ( Waste water management                             ) for 1st Quarter ended 30 September 2024 (Figures Finalised as at 2024/10/25)</t>
  </si>
  <si>
    <t>Western Cape: Swellendam (WC034) - Table C7 Quarterly Budgeted Cash Flows ( Waste water management                             ) for 1st Quarter ended 30 September 2024 (Figures Finalised as at 2024/10/25)</t>
  </si>
  <si>
    <t>Western Cape: Overberg (DC3) - Table C7 Quarterly Budgeted Cash Flows ( Waste water management                             ) for 1st Quarter ended 30 September 2024 (Figures Finalised as at 2024/10/25)</t>
  </si>
  <si>
    <t>Western Cape: Kannaland (WC041) - Table C7 Quarterly Budgeted Cash Flows ( Waste water management                             ) for 1st Quarter ended 30 September 2024 (Figures Finalised as at 2024/10/25)</t>
  </si>
  <si>
    <t>Western Cape: Hessequa (WC042) - Table C7 Quarterly Budgeted Cash Flows ( Waste water management                             ) for 1st Quarter ended 30 September 2024 (Figures Finalised as at 2024/10/25)</t>
  </si>
  <si>
    <t>Western Cape: Mossel Bay (WC043) - Table C7 Quarterly Budgeted Cash Flows ( Waste water management                             ) for 1st Quarter ended 30 September 2024 (Figures Finalised as at 2024/10/25)</t>
  </si>
  <si>
    <t>Western Cape: George (WC044) - Table C7 Quarterly Budgeted Cash Flows ( Waste water management                             ) for 1st Quarter ended 30 September 2024 (Figures Finalised as at 2024/10/25)</t>
  </si>
  <si>
    <t>Western Cape: Oudtshoorn (WC045) - Table C7 Quarterly Budgeted Cash Flows ( Waste water management                             ) for 1st Quarter ended 30 September 2024 (Figures Finalised as at 2024/10/25)</t>
  </si>
  <si>
    <t>Western Cape: Bitou (WC047) - Table C7 Quarterly Budgeted Cash Flows ( Waste water management                             ) for 1st Quarter ended 30 September 2024 (Figures Finalised as at 2024/10/25)</t>
  </si>
  <si>
    <t>Western Cape: Knysna (WC048) - Table C7 Quarterly Budgeted Cash Flows ( Waste water management                             ) for 1st Quarter ended 30 September 2024 (Figures Finalised as at 2024/10/25)</t>
  </si>
  <si>
    <t>Western Cape: Garden Route (DC4) - Table C7 Quarterly Budgeted Cash Flows ( Waste water management                             ) for 1st Quarter ended 30 September 2024 (Figures Finalised as at 2024/10/25)</t>
  </si>
  <si>
    <t>Western Cape: Laingsburg (WC051) - Table C7 Quarterly Budgeted Cash Flows ( Waste water management                             ) for 1st Quarter ended 30 September 2024 (Figures Finalised as at 2024/10/25)</t>
  </si>
  <si>
    <t>Western Cape: Prince Albert (WC052) - Table C7 Quarterly Budgeted Cash Flows ( Waste water management                             ) for 1st Quarter ended 30 September 2024 (Figures Finalised as at 2024/10/25)</t>
  </si>
  <si>
    <t>Western Cape: Beaufort West (WC053) - Table C7 Quarterly Budgeted Cash Flows ( Waste water management                             ) for 1st Quarter ended 30 September 2024 (Figures Finalised as at 2024/10/25)</t>
  </si>
  <si>
    <t>Western Cape: Central Karoo (DC5)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</si>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</sst>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5247200</v>
      </c>
      <c r="G6" s="20"/>
      <c r="H6" s="20"/>
      <c r="I6" s="20">
        <v>210</v>
      </c>
      <c r="J6" s="20">
        <v>210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210</v>
      </c>
      <c r="X6" s="20">
        <v>5247200</v>
      </c>
      <c r="Y6" s="20">
        <v>-5246990</v>
      </c>
      <c r="Z6" s="21">
        <v>-99.995997865528281</v>
      </c>
      <c r="AA6" s="22">
        <v>5247200</v>
      </c>
    </row>
    <row r="7" spans="1:27" ht="13.5" x14ac:dyDescent="0.25">
      <c r="A7" s="23" t="s">
        <v>35</v>
      </c>
      <c r="B7" s="17" t="s">
        <v>32</v>
      </c>
      <c r="C7" s="18">
        <v>392328305</v>
      </c>
      <c r="D7" s="18"/>
      <c r="E7" s="19">
        <v>719369170</v>
      </c>
      <c r="F7" s="20">
        <v>764478112</v>
      </c>
      <c r="G7" s="20">
        <v>36151127</v>
      </c>
      <c r="H7" s="20">
        <v>41620338</v>
      </c>
      <c r="I7" s="20">
        <v>38871443</v>
      </c>
      <c r="J7" s="20">
        <v>116642908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116642908</v>
      </c>
      <c r="X7" s="20">
        <v>231897567</v>
      </c>
      <c r="Y7" s="20">
        <v>-115254659</v>
      </c>
      <c r="Z7" s="21">
        <v>-49.700676247284648</v>
      </c>
      <c r="AA7" s="22">
        <v>764478112</v>
      </c>
    </row>
    <row r="8" spans="1:27" ht="13.5" x14ac:dyDescent="0.25">
      <c r="A8" s="23" t="s">
        <v>36</v>
      </c>
      <c r="B8" s="17" t="s">
        <v>32</v>
      </c>
      <c r="C8" s="18">
        <v>6348943</v>
      </c>
      <c r="D8" s="18"/>
      <c r="E8" s="19">
        <v>50613629</v>
      </c>
      <c r="F8" s="20">
        <v>50613629</v>
      </c>
      <c r="G8" s="20">
        <v>141313</v>
      </c>
      <c r="H8" s="20">
        <v>773307</v>
      </c>
      <c r="I8" s="20">
        <v>291381</v>
      </c>
      <c r="J8" s="20">
        <v>1206001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1206001</v>
      </c>
      <c r="X8" s="20">
        <v>12256685</v>
      </c>
      <c r="Y8" s="20">
        <v>-11050684</v>
      </c>
      <c r="Z8" s="21">
        <v>-90.160463453209417</v>
      </c>
      <c r="AA8" s="22">
        <v>50613629</v>
      </c>
    </row>
    <row r="9" spans="1:27" ht="13.5" x14ac:dyDescent="0.25">
      <c r="A9" s="23" t="s">
        <v>37</v>
      </c>
      <c r="B9" s="17" t="s">
        <v>6</v>
      </c>
      <c r="C9" s="18">
        <v>177259623</v>
      </c>
      <c r="D9" s="18"/>
      <c r="E9" s="19">
        <v>264821426</v>
      </c>
      <c r="F9" s="20">
        <v>264821426</v>
      </c>
      <c r="G9" s="20">
        <v>41022217</v>
      </c>
      <c r="H9" s="20">
        <v>76132</v>
      </c>
      <c r="I9" s="20">
        <v>160411</v>
      </c>
      <c r="J9" s="20">
        <v>41258760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41258760</v>
      </c>
      <c r="X9" s="20">
        <v>65367079</v>
      </c>
      <c r="Y9" s="20">
        <v>-24108319</v>
      </c>
      <c r="Z9" s="21">
        <v>-36.881438437841162</v>
      </c>
      <c r="AA9" s="22">
        <v>264821426</v>
      </c>
    </row>
    <row r="10" spans="1:27" ht="13.5" x14ac:dyDescent="0.25">
      <c r="A10" s="23" t="s">
        <v>38</v>
      </c>
      <c r="B10" s="17" t="s">
        <v>6</v>
      </c>
      <c r="C10" s="18">
        <v>26196462</v>
      </c>
      <c r="D10" s="18"/>
      <c r="E10" s="19">
        <v>46944293</v>
      </c>
      <c r="F10" s="20">
        <v>46944293</v>
      </c>
      <c r="G10" s="20">
        <v>4627700</v>
      </c>
      <c r="H10" s="20">
        <v>110234</v>
      </c>
      <c r="I10" s="20"/>
      <c r="J10" s="20">
        <v>4737934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4737934</v>
      </c>
      <c r="X10" s="20">
        <v>7872458</v>
      </c>
      <c r="Y10" s="20">
        <v>-3134524</v>
      </c>
      <c r="Z10" s="21">
        <v>-39.816331824190101</v>
      </c>
      <c r="AA10" s="22">
        <v>46944293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4385656</v>
      </c>
      <c r="F11" s="20">
        <v>5051468</v>
      </c>
      <c r="G11" s="20">
        <v>62498</v>
      </c>
      <c r="H11" s="20">
        <v>120286</v>
      </c>
      <c r="I11" s="20">
        <v>149100</v>
      </c>
      <c r="J11" s="20">
        <v>331884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331884</v>
      </c>
      <c r="X11" s="20">
        <v>1262826</v>
      </c>
      <c r="Y11" s="20">
        <v>-930942</v>
      </c>
      <c r="Z11" s="21">
        <v>-73.718944652707492</v>
      </c>
      <c r="AA11" s="22">
        <v>5051468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-276123741</v>
      </c>
      <c r="D14" s="18"/>
      <c r="E14" s="19">
        <v>-279437864</v>
      </c>
      <c r="F14" s="20">
        <v>-283038161</v>
      </c>
      <c r="G14" s="20">
        <v>-21254289</v>
      </c>
      <c r="H14" s="20">
        <v>-25035428</v>
      </c>
      <c r="I14" s="20">
        <v>-25563013</v>
      </c>
      <c r="J14" s="20">
        <v>-71852730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-71852730</v>
      </c>
      <c r="X14" s="20">
        <v>-53264327</v>
      </c>
      <c r="Y14" s="20">
        <v>-18588403</v>
      </c>
      <c r="Z14" s="21">
        <v>34.898409586588784</v>
      </c>
      <c r="AA14" s="22">
        <v>-283038161</v>
      </c>
    </row>
    <row r="15" spans="1:27" ht="13.5" x14ac:dyDescent="0.25">
      <c r="A15" s="23" t="s">
        <v>43</v>
      </c>
      <c r="B15" s="17" t="s">
        <v>32</v>
      </c>
      <c r="C15" s="18">
        <v>-11009077</v>
      </c>
      <c r="D15" s="18"/>
      <c r="E15" s="19">
        <v>-51578977</v>
      </c>
      <c r="F15" s="20">
        <v>-51578977</v>
      </c>
      <c r="G15" s="20"/>
      <c r="H15" s="20"/>
      <c r="I15" s="20">
        <v>-49557</v>
      </c>
      <c r="J15" s="20">
        <v>-49557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-49557</v>
      </c>
      <c r="X15" s="20">
        <v>-6085815</v>
      </c>
      <c r="Y15" s="20">
        <v>6036258</v>
      </c>
      <c r="Z15" s="21">
        <v>-99.185696574739779</v>
      </c>
      <c r="AA15" s="22">
        <v>-51578977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315000515</v>
      </c>
      <c r="D17" s="26">
        <f>SUM(D6:D16)</f>
        <v>0</v>
      </c>
      <c r="E17" s="27">
        <f t="shared" si="0"/>
        <v>755117333</v>
      </c>
      <c r="F17" s="28">
        <f t="shared" si="0"/>
        <v>802538990</v>
      </c>
      <c r="G17" s="28">
        <f t="shared" si="0"/>
        <v>60750566</v>
      </c>
      <c r="H17" s="28">
        <f t="shared" si="0"/>
        <v>17664869</v>
      </c>
      <c r="I17" s="28">
        <f t="shared" si="0"/>
        <v>13859975</v>
      </c>
      <c r="J17" s="28">
        <f t="shared" si="0"/>
        <v>92275410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92275410</v>
      </c>
      <c r="X17" s="28">
        <f t="shared" si="0"/>
        <v>264553673</v>
      </c>
      <c r="Y17" s="28">
        <f t="shared" si="0"/>
        <v>-172278263</v>
      </c>
      <c r="Z17" s="29">
        <f>+IF(X17&lt;&gt;0,+(Y17/X17)*100,0)</f>
        <v>-65.120344407389879</v>
      </c>
      <c r="AA17" s="30">
        <f>SUM(AA6:AA16)</f>
        <v>802538990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-432141041</v>
      </c>
      <c r="D26" s="18"/>
      <c r="E26" s="19">
        <v>-415463838</v>
      </c>
      <c r="F26" s="20">
        <v>-443146325</v>
      </c>
      <c r="G26" s="20">
        <v>-40896901</v>
      </c>
      <c r="H26" s="20">
        <v>-37396630</v>
      </c>
      <c r="I26" s="20">
        <v>-51760822</v>
      </c>
      <c r="J26" s="20">
        <v>-130054353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-130054353</v>
      </c>
      <c r="X26" s="20">
        <v>-103004648</v>
      </c>
      <c r="Y26" s="20">
        <v>-27049705</v>
      </c>
      <c r="Z26" s="21">
        <v>26.26066447020915</v>
      </c>
      <c r="AA26" s="22">
        <v>-443146325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-432408918</v>
      </c>
      <c r="D27" s="26">
        <f>SUM(D21:D26)</f>
        <v>0</v>
      </c>
      <c r="E27" s="27">
        <f t="shared" si="1"/>
        <v>-415463838</v>
      </c>
      <c r="F27" s="28">
        <f t="shared" si="1"/>
        <v>-443146325</v>
      </c>
      <c r="G27" s="28">
        <f t="shared" si="1"/>
        <v>-40896901</v>
      </c>
      <c r="H27" s="28">
        <f t="shared" si="1"/>
        <v>-37396630</v>
      </c>
      <c r="I27" s="28">
        <f t="shared" si="1"/>
        <v>-51760822</v>
      </c>
      <c r="J27" s="28">
        <f t="shared" si="1"/>
        <v>-130054353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-130054353</v>
      </c>
      <c r="X27" s="28">
        <f t="shared" si="1"/>
        <v>-103004648</v>
      </c>
      <c r="Y27" s="28">
        <f t="shared" si="1"/>
        <v>-27049705</v>
      </c>
      <c r="Z27" s="29">
        <f>+IF(X27&lt;&gt;0,+(Y27/X27)*100,0)</f>
        <v>26.26066447020915</v>
      </c>
      <c r="AA27" s="30">
        <f>SUM(AA21:AA26)</f>
        <v>-443146325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-580343</v>
      </c>
      <c r="D33" s="18"/>
      <c r="E33" s="19">
        <v>69316</v>
      </c>
      <c r="F33" s="20">
        <v>69316</v>
      </c>
      <c r="G33" s="20">
        <v>-221213</v>
      </c>
      <c r="H33" s="36">
        <v>71288</v>
      </c>
      <c r="I33" s="36">
        <v>31236</v>
      </c>
      <c r="J33" s="36">
        <v>-118689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-118689</v>
      </c>
      <c r="X33" s="36"/>
      <c r="Y33" s="20">
        <v>-118689</v>
      </c>
      <c r="Z33" s="21"/>
      <c r="AA33" s="22">
        <v>69316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-3075377</v>
      </c>
      <c r="D35" s="18"/>
      <c r="E35" s="19">
        <v>-9476598</v>
      </c>
      <c r="F35" s="20">
        <v>-9476598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-9476598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-3655720</v>
      </c>
      <c r="D36" s="26">
        <f>SUM(D31:D35)</f>
        <v>0</v>
      </c>
      <c r="E36" s="27">
        <f t="shared" si="2"/>
        <v>-9407282</v>
      </c>
      <c r="F36" s="28">
        <f t="shared" si="2"/>
        <v>-9407282</v>
      </c>
      <c r="G36" s="28">
        <f t="shared" si="2"/>
        <v>-221213</v>
      </c>
      <c r="H36" s="28">
        <f t="shared" si="2"/>
        <v>71288</v>
      </c>
      <c r="I36" s="28">
        <f t="shared" si="2"/>
        <v>31236</v>
      </c>
      <c r="J36" s="28">
        <f t="shared" si="2"/>
        <v>-118689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-118689</v>
      </c>
      <c r="X36" s="28">
        <f t="shared" si="2"/>
        <v>0</v>
      </c>
      <c r="Y36" s="28">
        <f t="shared" si="2"/>
        <v>-118689</v>
      </c>
      <c r="Z36" s="29">
        <f>+IF(X36&lt;&gt;0,+(Y36/X36)*100,0)</f>
        <v>0</v>
      </c>
      <c r="AA36" s="30">
        <f>SUM(AA31:AA35)</f>
        <v>-9407282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-121064123</v>
      </c>
      <c r="D38" s="32">
        <f>+D17+D27+D36</f>
        <v>0</v>
      </c>
      <c r="E38" s="33">
        <f t="shared" si="3"/>
        <v>330246213</v>
      </c>
      <c r="F38" s="2">
        <f t="shared" si="3"/>
        <v>349985383</v>
      </c>
      <c r="G38" s="2">
        <f t="shared" si="3"/>
        <v>19632452</v>
      </c>
      <c r="H38" s="2">
        <f t="shared" si="3"/>
        <v>-19660473</v>
      </c>
      <c r="I38" s="2">
        <f t="shared" si="3"/>
        <v>-37869611</v>
      </c>
      <c r="J38" s="2">
        <f t="shared" si="3"/>
        <v>-37897632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-37897632</v>
      </c>
      <c r="X38" s="2">
        <f t="shared" si="3"/>
        <v>161549025</v>
      </c>
      <c r="Y38" s="2">
        <f t="shared" si="3"/>
        <v>-199446657</v>
      </c>
      <c r="Z38" s="34">
        <f>+IF(X38&lt;&gt;0,+(Y38/X38)*100,0)</f>
        <v>-123.45890481233172</v>
      </c>
      <c r="AA38" s="35">
        <f>+AA17+AA27+AA36</f>
        <v>349985383</v>
      </c>
    </row>
    <row r="39" spans="1:27" ht="13.5" x14ac:dyDescent="0.25">
      <c r="A39" s="23" t="s">
        <v>60</v>
      </c>
      <c r="B39" s="17"/>
      <c r="C39" s="32">
        <v>191342262</v>
      </c>
      <c r="D39" s="32"/>
      <c r="E39" s="33">
        <v>449204960</v>
      </c>
      <c r="F39" s="2">
        <v>449204960</v>
      </c>
      <c r="G39" s="2">
        <v>262581726</v>
      </c>
      <c r="H39" s="2">
        <f>+G40+H60</f>
        <v>73808153</v>
      </c>
      <c r="I39" s="2">
        <f>+H40+I60</f>
        <v>-398851165</v>
      </c>
      <c r="J39" s="2">
        <f>+G39</f>
        <v>262581726</v>
      </c>
      <c r="K39" s="2">
        <f>+I40+K60</f>
        <v>-436720776</v>
      </c>
      <c r="L39" s="2">
        <f>+K40+L60</f>
        <v>-436720776</v>
      </c>
      <c r="M39" s="2">
        <f>+L40+M60</f>
        <v>-436720776</v>
      </c>
      <c r="N39" s="2">
        <f>+K39</f>
        <v>-436720776</v>
      </c>
      <c r="O39" s="2">
        <f>+M40+O60</f>
        <v>-436720776</v>
      </c>
      <c r="P39" s="2">
        <f>+O40+P60</f>
        <v>-436720776</v>
      </c>
      <c r="Q39" s="2">
        <f>+P40+Q60</f>
        <v>-436720776</v>
      </c>
      <c r="R39" s="2">
        <f>+O39</f>
        <v>-436720776</v>
      </c>
      <c r="S39" s="2">
        <f>+Q40+S60</f>
        <v>-436720776</v>
      </c>
      <c r="T39" s="2">
        <f>+S40+T60</f>
        <v>-436720776</v>
      </c>
      <c r="U39" s="2">
        <f>+T40+U60</f>
        <v>-436720776</v>
      </c>
      <c r="V39" s="2">
        <f>+S39</f>
        <v>-436720776</v>
      </c>
      <c r="W39" s="2">
        <f>+G39</f>
        <v>262581726</v>
      </c>
      <c r="X39" s="2">
        <v>449204960</v>
      </c>
      <c r="Y39" s="2">
        <f>+W39-X39</f>
        <v>-186623234</v>
      </c>
      <c r="Z39" s="34">
        <f>+IF(X39&lt;&gt;0,+(Y39/X39)*100,0)</f>
        <v>-41.545230043764434</v>
      </c>
      <c r="AA39" s="35">
        <v>449204960</v>
      </c>
    </row>
    <row r="40" spans="1:27" ht="13.5" x14ac:dyDescent="0.25">
      <c r="A40" s="41" t="s">
        <v>62</v>
      </c>
      <c r="B40" s="42" t="s">
        <v>61</v>
      </c>
      <c r="C40" s="43">
        <f>+C38+C39</f>
        <v>70278139</v>
      </c>
      <c r="D40" s="43">
        <f t="shared" ref="D40:AA40" si="4">+D38+D39</f>
        <v>0</v>
      </c>
      <c r="E40" s="44">
        <f t="shared" si="4"/>
        <v>779451173</v>
      </c>
      <c r="F40" s="45">
        <f t="shared" si="4"/>
        <v>799190343</v>
      </c>
      <c r="G40" s="45">
        <f t="shared" si="4"/>
        <v>282214178</v>
      </c>
      <c r="H40" s="45">
        <f t="shared" si="4"/>
        <v>54147680</v>
      </c>
      <c r="I40" s="45">
        <f t="shared" si="4"/>
        <v>-436720776</v>
      </c>
      <c r="J40" s="45">
        <f>+I40</f>
        <v>-436720776</v>
      </c>
      <c r="K40" s="45">
        <f t="shared" si="4"/>
        <v>-436720776</v>
      </c>
      <c r="L40" s="45">
        <f t="shared" si="4"/>
        <v>-436720776</v>
      </c>
      <c r="M40" s="45">
        <f t="shared" si="4"/>
        <v>-436720776</v>
      </c>
      <c r="N40" s="45">
        <f>+M40</f>
        <v>-436720776</v>
      </c>
      <c r="O40" s="45">
        <f t="shared" si="4"/>
        <v>-436720776</v>
      </c>
      <c r="P40" s="45">
        <f t="shared" si="4"/>
        <v>-436720776</v>
      </c>
      <c r="Q40" s="45">
        <f t="shared" si="4"/>
        <v>-436720776</v>
      </c>
      <c r="R40" s="45">
        <f>+Q40</f>
        <v>-436720776</v>
      </c>
      <c r="S40" s="45">
        <f t="shared" si="4"/>
        <v>-436720776</v>
      </c>
      <c r="T40" s="45">
        <f t="shared" si="4"/>
        <v>-436720776</v>
      </c>
      <c r="U40" s="45">
        <f t="shared" si="4"/>
        <v>-436720776</v>
      </c>
      <c r="V40" s="45">
        <f>+U40</f>
        <v>-436720776</v>
      </c>
      <c r="W40" s="45">
        <f>+V40</f>
        <v>-436720776</v>
      </c>
      <c r="X40" s="45">
        <f t="shared" si="4"/>
        <v>610753985</v>
      </c>
      <c r="Y40" s="45">
        <f t="shared" si="4"/>
        <v>-386069891</v>
      </c>
      <c r="Z40" s="46">
        <f>+IF(X40&lt;&gt;0,+(Y40/X40)*100,0)</f>
        <v>-63.212013426322542</v>
      </c>
      <c r="AA40" s="47">
        <f t="shared" si="4"/>
        <v>799190343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262581726</v>
      </c>
      <c r="H60">
        <v>-208406025</v>
      </c>
      <c r="I60">
        <v>-452998845</v>
      </c>
      <c r="J60">
        <v>262581726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-385235</v>
      </c>
      <c r="D33" s="18"/>
      <c r="E33" s="19">
        <v>69316</v>
      </c>
      <c r="F33" s="20">
        <v>69316</v>
      </c>
      <c r="G33" s="20">
        <v>-219062</v>
      </c>
      <c r="H33" s="36">
        <v>73020</v>
      </c>
      <c r="I33" s="36">
        <v>32612</v>
      </c>
      <c r="J33" s="36">
        <v>-113430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-113430</v>
      </c>
      <c r="X33" s="36"/>
      <c r="Y33" s="20">
        <v>-113430</v>
      </c>
      <c r="Z33" s="21"/>
      <c r="AA33" s="22">
        <v>69316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-385235</v>
      </c>
      <c r="D36" s="26">
        <f>SUM(D31:D35)</f>
        <v>0</v>
      </c>
      <c r="E36" s="27">
        <f t="shared" si="2"/>
        <v>69316</v>
      </c>
      <c r="F36" s="28">
        <f t="shared" si="2"/>
        <v>69316</v>
      </c>
      <c r="G36" s="28">
        <f t="shared" si="2"/>
        <v>-219062</v>
      </c>
      <c r="H36" s="28">
        <f t="shared" si="2"/>
        <v>73020</v>
      </c>
      <c r="I36" s="28">
        <f t="shared" si="2"/>
        <v>32612</v>
      </c>
      <c r="J36" s="28">
        <f t="shared" si="2"/>
        <v>-113430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-113430</v>
      </c>
      <c r="X36" s="28">
        <f t="shared" si="2"/>
        <v>0</v>
      </c>
      <c r="Y36" s="28">
        <f t="shared" si="2"/>
        <v>-113430</v>
      </c>
      <c r="Z36" s="29">
        <f>+IF(X36&lt;&gt;0,+(Y36/X36)*100,0)</f>
        <v>0</v>
      </c>
      <c r="AA36" s="30">
        <f>SUM(AA31:AA35)</f>
        <v>69316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-385235</v>
      </c>
      <c r="D38" s="32">
        <f>+D17+D27+D36</f>
        <v>0</v>
      </c>
      <c r="E38" s="33">
        <f t="shared" si="3"/>
        <v>69316</v>
      </c>
      <c r="F38" s="2">
        <f t="shared" si="3"/>
        <v>69316</v>
      </c>
      <c r="G38" s="2">
        <f t="shared" si="3"/>
        <v>-219062</v>
      </c>
      <c r="H38" s="2">
        <f t="shared" si="3"/>
        <v>73020</v>
      </c>
      <c r="I38" s="2">
        <f t="shared" si="3"/>
        <v>32612</v>
      </c>
      <c r="J38" s="2">
        <f t="shared" si="3"/>
        <v>-113430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-113430</v>
      </c>
      <c r="X38" s="2">
        <f t="shared" si="3"/>
        <v>0</v>
      </c>
      <c r="Y38" s="2">
        <f t="shared" si="3"/>
        <v>-113430</v>
      </c>
      <c r="Z38" s="34">
        <f>+IF(X38&lt;&gt;0,+(Y38/X38)*100,0)</f>
        <v>0</v>
      </c>
      <c r="AA38" s="35">
        <f>+AA17+AA27+AA36</f>
        <v>69316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-219062</v>
      </c>
      <c r="I39" s="2">
        <f>+H40+I60</f>
        <v>-146042</v>
      </c>
      <c r="J39" s="2">
        <f>+G39</f>
        <v>0</v>
      </c>
      <c r="K39" s="2">
        <f>+I40+K60</f>
        <v>-113430</v>
      </c>
      <c r="L39" s="2">
        <f>+K40+L60</f>
        <v>-113430</v>
      </c>
      <c r="M39" s="2">
        <f>+L40+M60</f>
        <v>-113430</v>
      </c>
      <c r="N39" s="2">
        <f>+K39</f>
        <v>-113430</v>
      </c>
      <c r="O39" s="2">
        <f>+M40+O60</f>
        <v>-113430</v>
      </c>
      <c r="P39" s="2">
        <f>+O40+P60</f>
        <v>-113430</v>
      </c>
      <c r="Q39" s="2">
        <f>+P40+Q60</f>
        <v>-113430</v>
      </c>
      <c r="R39" s="2">
        <f>+O39</f>
        <v>-113430</v>
      </c>
      <c r="S39" s="2">
        <f>+Q40+S60</f>
        <v>-113430</v>
      </c>
      <c r="T39" s="2">
        <f>+S40+T60</f>
        <v>-113430</v>
      </c>
      <c r="U39" s="2">
        <f>+T40+U60</f>
        <v>-113430</v>
      </c>
      <c r="V39" s="2">
        <f>+S39</f>
        <v>-113430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-385235</v>
      </c>
      <c r="D40" s="43">
        <f t="shared" ref="D40:AA40" si="4">+D38+D39</f>
        <v>0</v>
      </c>
      <c r="E40" s="44">
        <f t="shared" si="4"/>
        <v>69316</v>
      </c>
      <c r="F40" s="45">
        <f t="shared" si="4"/>
        <v>69316</v>
      </c>
      <c r="G40" s="45">
        <f t="shared" si="4"/>
        <v>-219062</v>
      </c>
      <c r="H40" s="45">
        <f t="shared" si="4"/>
        <v>-146042</v>
      </c>
      <c r="I40" s="45">
        <f t="shared" si="4"/>
        <v>-113430</v>
      </c>
      <c r="J40" s="45">
        <f>+I40</f>
        <v>-113430</v>
      </c>
      <c r="K40" s="45">
        <f t="shared" si="4"/>
        <v>-113430</v>
      </c>
      <c r="L40" s="45">
        <f t="shared" si="4"/>
        <v>-113430</v>
      </c>
      <c r="M40" s="45">
        <f t="shared" si="4"/>
        <v>-113430</v>
      </c>
      <c r="N40" s="45">
        <f>+M40</f>
        <v>-113430</v>
      </c>
      <c r="O40" s="45">
        <f t="shared" si="4"/>
        <v>-113430</v>
      </c>
      <c r="P40" s="45">
        <f t="shared" si="4"/>
        <v>-113430</v>
      </c>
      <c r="Q40" s="45">
        <f t="shared" si="4"/>
        <v>-113430</v>
      </c>
      <c r="R40" s="45">
        <f>+Q40</f>
        <v>-113430</v>
      </c>
      <c r="S40" s="45">
        <f t="shared" si="4"/>
        <v>-113430</v>
      </c>
      <c r="T40" s="45">
        <f t="shared" si="4"/>
        <v>-113430</v>
      </c>
      <c r="U40" s="45">
        <f t="shared" si="4"/>
        <v>-113430</v>
      </c>
      <c r="V40" s="45">
        <f>+U40</f>
        <v>-113430</v>
      </c>
      <c r="W40" s="45">
        <f>+V40</f>
        <v>-113430</v>
      </c>
      <c r="X40" s="45">
        <f t="shared" si="4"/>
        <v>0</v>
      </c>
      <c r="Y40" s="45">
        <f t="shared" si="4"/>
        <v>-113430</v>
      </c>
      <c r="Z40" s="46">
        <f>+IF(X40&lt;&gt;0,+(Y40/X40)*100,0)</f>
        <v>0</v>
      </c>
      <c r="AA40" s="47">
        <f t="shared" si="4"/>
        <v>69316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18516570</v>
      </c>
      <c r="D7" s="18"/>
      <c r="E7" s="19">
        <v>28474239</v>
      </c>
      <c r="F7" s="20">
        <v>28474239</v>
      </c>
      <c r="G7" s="20">
        <v>1627008</v>
      </c>
      <c r="H7" s="20">
        <v>1491331</v>
      </c>
      <c r="I7" s="20">
        <v>1596822</v>
      </c>
      <c r="J7" s="20">
        <v>4715161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4715161</v>
      </c>
      <c r="X7" s="20">
        <v>7118868</v>
      </c>
      <c r="Y7" s="20">
        <v>-2403707</v>
      </c>
      <c r="Z7" s="21">
        <v>-33.765298078289973</v>
      </c>
      <c r="AA7" s="22">
        <v>28474239</v>
      </c>
    </row>
    <row r="8" spans="1:27" ht="13.5" x14ac:dyDescent="0.25">
      <c r="A8" s="23" t="s">
        <v>36</v>
      </c>
      <c r="B8" s="17" t="s">
        <v>32</v>
      </c>
      <c r="C8" s="18">
        <v>187892</v>
      </c>
      <c r="D8" s="18"/>
      <c r="E8" s="19"/>
      <c r="F8" s="20"/>
      <c r="G8" s="20">
        <v>23170</v>
      </c>
      <c r="H8" s="20"/>
      <c r="I8" s="20"/>
      <c r="J8" s="20">
        <v>23170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23170</v>
      </c>
      <c r="X8" s="20"/>
      <c r="Y8" s="20">
        <v>23170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745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3148571</v>
      </c>
      <c r="F11" s="20">
        <v>3148571</v>
      </c>
      <c r="G11" s="20">
        <v>22728</v>
      </c>
      <c r="H11" s="20">
        <v>18371</v>
      </c>
      <c r="I11" s="20">
        <v>29208</v>
      </c>
      <c r="J11" s="20">
        <v>70307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70307</v>
      </c>
      <c r="X11" s="20">
        <v>787122</v>
      </c>
      <c r="Y11" s="20">
        <v>-716815</v>
      </c>
      <c r="Z11" s="21">
        <v>-91.0678395471096</v>
      </c>
      <c r="AA11" s="22">
        <v>3148571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-1072454</v>
      </c>
      <c r="F14" s="20">
        <v>-1072454</v>
      </c>
      <c r="G14" s="20">
        <v>-169</v>
      </c>
      <c r="H14" s="20"/>
      <c r="I14" s="20"/>
      <c r="J14" s="20">
        <v>-169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-169</v>
      </c>
      <c r="X14" s="20">
        <v>-268110</v>
      </c>
      <c r="Y14" s="20">
        <v>267941</v>
      </c>
      <c r="Z14" s="21">
        <v>-99.936966170601622</v>
      </c>
      <c r="AA14" s="22">
        <v>-1072454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18705207</v>
      </c>
      <c r="D17" s="26">
        <f>SUM(D6:D16)</f>
        <v>0</v>
      </c>
      <c r="E17" s="27">
        <f t="shared" si="0"/>
        <v>30550356</v>
      </c>
      <c r="F17" s="28">
        <f t="shared" si="0"/>
        <v>30550356</v>
      </c>
      <c r="G17" s="28">
        <f t="shared" si="0"/>
        <v>1672737</v>
      </c>
      <c r="H17" s="28">
        <f t="shared" si="0"/>
        <v>1509702</v>
      </c>
      <c r="I17" s="28">
        <f t="shared" si="0"/>
        <v>1626030</v>
      </c>
      <c r="J17" s="28">
        <f t="shared" si="0"/>
        <v>4808469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4808469</v>
      </c>
      <c r="X17" s="28">
        <f t="shared" si="0"/>
        <v>7637880</v>
      </c>
      <c r="Y17" s="28">
        <f t="shared" si="0"/>
        <v>-2829411</v>
      </c>
      <c r="Z17" s="29">
        <f>+IF(X17&lt;&gt;0,+(Y17/X17)*100,0)</f>
        <v>-37.044454743986549</v>
      </c>
      <c r="AA17" s="30">
        <f>SUM(AA6:AA16)</f>
        <v>30550356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-1362224</v>
      </c>
      <c r="D26" s="18"/>
      <c r="E26" s="19">
        <v>-2554348</v>
      </c>
      <c r="F26" s="20">
        <v>-2554348</v>
      </c>
      <c r="G26" s="20">
        <v>-289519</v>
      </c>
      <c r="H26" s="20"/>
      <c r="I26" s="20"/>
      <c r="J26" s="20">
        <v>-289519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-289519</v>
      </c>
      <c r="X26" s="20">
        <v>-900000</v>
      </c>
      <c r="Y26" s="20">
        <v>610481</v>
      </c>
      <c r="Z26" s="21">
        <v>-67.831222222222223</v>
      </c>
      <c r="AA26" s="22">
        <v>-2554348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-1362224</v>
      </c>
      <c r="D27" s="26">
        <f>SUM(D21:D26)</f>
        <v>0</v>
      </c>
      <c r="E27" s="27">
        <f t="shared" si="1"/>
        <v>-2554348</v>
      </c>
      <c r="F27" s="28">
        <f t="shared" si="1"/>
        <v>-2554348</v>
      </c>
      <c r="G27" s="28">
        <f t="shared" si="1"/>
        <v>-289519</v>
      </c>
      <c r="H27" s="28">
        <f t="shared" si="1"/>
        <v>0</v>
      </c>
      <c r="I27" s="28">
        <f t="shared" si="1"/>
        <v>0</v>
      </c>
      <c r="J27" s="28">
        <f t="shared" si="1"/>
        <v>-289519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-289519</v>
      </c>
      <c r="X27" s="28">
        <f t="shared" si="1"/>
        <v>-900000</v>
      </c>
      <c r="Y27" s="28">
        <f t="shared" si="1"/>
        <v>610481</v>
      </c>
      <c r="Z27" s="29">
        <f>+IF(X27&lt;&gt;0,+(Y27/X27)*100,0)</f>
        <v>-67.831222222222223</v>
      </c>
      <c r="AA27" s="30">
        <f>SUM(AA21:AA26)</f>
        <v>-2554348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17342983</v>
      </c>
      <c r="D38" s="32">
        <f>+D17+D27+D36</f>
        <v>0</v>
      </c>
      <c r="E38" s="33">
        <f t="shared" si="3"/>
        <v>27996008</v>
      </c>
      <c r="F38" s="2">
        <f t="shared" si="3"/>
        <v>27996008</v>
      </c>
      <c r="G38" s="2">
        <f t="shared" si="3"/>
        <v>1383218</v>
      </c>
      <c r="H38" s="2">
        <f t="shared" si="3"/>
        <v>1509702</v>
      </c>
      <c r="I38" s="2">
        <f t="shared" si="3"/>
        <v>1626030</v>
      </c>
      <c r="J38" s="2">
        <f t="shared" si="3"/>
        <v>4518950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4518950</v>
      </c>
      <c r="X38" s="2">
        <f t="shared" si="3"/>
        <v>6737880</v>
      </c>
      <c r="Y38" s="2">
        <f t="shared" si="3"/>
        <v>-2218930</v>
      </c>
      <c r="Z38" s="34">
        <f>+IF(X38&lt;&gt;0,+(Y38/X38)*100,0)</f>
        <v>-32.932168575278872</v>
      </c>
      <c r="AA38" s="35">
        <f>+AA17+AA27+AA36</f>
        <v>27996008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1383218</v>
      </c>
      <c r="I39" s="2">
        <f>+H40+I60</f>
        <v>2892920</v>
      </c>
      <c r="J39" s="2">
        <f>+G39</f>
        <v>0</v>
      </c>
      <c r="K39" s="2">
        <f>+I40+K60</f>
        <v>4518950</v>
      </c>
      <c r="L39" s="2">
        <f>+K40+L60</f>
        <v>4518950</v>
      </c>
      <c r="M39" s="2">
        <f>+L40+M60</f>
        <v>4518950</v>
      </c>
      <c r="N39" s="2">
        <f>+K39</f>
        <v>4518950</v>
      </c>
      <c r="O39" s="2">
        <f>+M40+O60</f>
        <v>4518950</v>
      </c>
      <c r="P39" s="2">
        <f>+O40+P60</f>
        <v>4518950</v>
      </c>
      <c r="Q39" s="2">
        <f>+P40+Q60</f>
        <v>4518950</v>
      </c>
      <c r="R39" s="2">
        <f>+O39</f>
        <v>4518950</v>
      </c>
      <c r="S39" s="2">
        <f>+Q40+S60</f>
        <v>4518950</v>
      </c>
      <c r="T39" s="2">
        <f>+S40+T60</f>
        <v>4518950</v>
      </c>
      <c r="U39" s="2">
        <f>+T40+U60</f>
        <v>4518950</v>
      </c>
      <c r="V39" s="2">
        <f>+S39</f>
        <v>4518950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17342983</v>
      </c>
      <c r="D40" s="43">
        <f t="shared" ref="D40:AA40" si="4">+D38+D39</f>
        <v>0</v>
      </c>
      <c r="E40" s="44">
        <f t="shared" si="4"/>
        <v>27996008</v>
      </c>
      <c r="F40" s="45">
        <f t="shared" si="4"/>
        <v>27996008</v>
      </c>
      <c r="G40" s="45">
        <f t="shared" si="4"/>
        <v>1383218</v>
      </c>
      <c r="H40" s="45">
        <f t="shared" si="4"/>
        <v>2892920</v>
      </c>
      <c r="I40" s="45">
        <f t="shared" si="4"/>
        <v>4518950</v>
      </c>
      <c r="J40" s="45">
        <f>+I40</f>
        <v>4518950</v>
      </c>
      <c r="K40" s="45">
        <f t="shared" si="4"/>
        <v>4518950</v>
      </c>
      <c r="L40" s="45">
        <f t="shared" si="4"/>
        <v>4518950</v>
      </c>
      <c r="M40" s="45">
        <f t="shared" si="4"/>
        <v>4518950</v>
      </c>
      <c r="N40" s="45">
        <f>+M40</f>
        <v>4518950</v>
      </c>
      <c r="O40" s="45">
        <f t="shared" si="4"/>
        <v>4518950</v>
      </c>
      <c r="P40" s="45">
        <f t="shared" si="4"/>
        <v>4518950</v>
      </c>
      <c r="Q40" s="45">
        <f t="shared" si="4"/>
        <v>4518950</v>
      </c>
      <c r="R40" s="45">
        <f>+Q40</f>
        <v>4518950</v>
      </c>
      <c r="S40" s="45">
        <f t="shared" si="4"/>
        <v>4518950</v>
      </c>
      <c r="T40" s="45">
        <f t="shared" si="4"/>
        <v>4518950</v>
      </c>
      <c r="U40" s="45">
        <f t="shared" si="4"/>
        <v>4518950</v>
      </c>
      <c r="V40" s="45">
        <f>+U40</f>
        <v>4518950</v>
      </c>
      <c r="W40" s="45">
        <f>+V40</f>
        <v>4518950</v>
      </c>
      <c r="X40" s="45">
        <f t="shared" si="4"/>
        <v>6737880</v>
      </c>
      <c r="Y40" s="45">
        <f t="shared" si="4"/>
        <v>-2218930</v>
      </c>
      <c r="Z40" s="46">
        <f>+IF(X40&lt;&gt;0,+(Y40/X40)*100,0)</f>
        <v>-32.932168575278872</v>
      </c>
      <c r="AA40" s="47">
        <f t="shared" si="4"/>
        <v>27996008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22654</v>
      </c>
      <c r="D7" s="18"/>
      <c r="E7" s="19">
        <v>12650796</v>
      </c>
      <c r="F7" s="20">
        <v>12650796</v>
      </c>
      <c r="G7" s="20">
        <v>1049027</v>
      </c>
      <c r="H7" s="20">
        <v>1025480</v>
      </c>
      <c r="I7" s="20">
        <v>917628</v>
      </c>
      <c r="J7" s="20">
        <v>2992135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2992135</v>
      </c>
      <c r="X7" s="20">
        <v>3162678</v>
      </c>
      <c r="Y7" s="20">
        <v>-170543</v>
      </c>
      <c r="Z7" s="21">
        <v>-5.3923605248463486</v>
      </c>
      <c r="AA7" s="22">
        <v>12650796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5787000</v>
      </c>
      <c r="D9" s="18"/>
      <c r="E9" s="19">
        <v>5237000</v>
      </c>
      <c r="F9" s="20">
        <v>5237000</v>
      </c>
      <c r="G9" s="20">
        <v>5237000</v>
      </c>
      <c r="H9" s="20"/>
      <c r="I9" s="20"/>
      <c r="J9" s="20">
        <v>5237000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5237000</v>
      </c>
      <c r="X9" s="20">
        <v>1309248</v>
      </c>
      <c r="Y9" s="20">
        <v>3927752</v>
      </c>
      <c r="Z9" s="21">
        <v>300.0006110377866</v>
      </c>
      <c r="AA9" s="22">
        <v>5237000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-12369959</v>
      </c>
      <c r="F14" s="20">
        <v>-12369959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-3092385</v>
      </c>
      <c r="Y14" s="20">
        <v>3092385</v>
      </c>
      <c r="Z14" s="21">
        <v>-100</v>
      </c>
      <c r="AA14" s="22">
        <v>-12369959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5809654</v>
      </c>
      <c r="D17" s="26">
        <f>SUM(D6:D16)</f>
        <v>0</v>
      </c>
      <c r="E17" s="27">
        <f t="shared" si="0"/>
        <v>5517837</v>
      </c>
      <c r="F17" s="28">
        <f t="shared" si="0"/>
        <v>5517837</v>
      </c>
      <c r="G17" s="28">
        <f t="shared" si="0"/>
        <v>6286027</v>
      </c>
      <c r="H17" s="28">
        <f t="shared" si="0"/>
        <v>1025480</v>
      </c>
      <c r="I17" s="28">
        <f t="shared" si="0"/>
        <v>917628</v>
      </c>
      <c r="J17" s="28">
        <f t="shared" si="0"/>
        <v>8229135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8229135</v>
      </c>
      <c r="X17" s="28">
        <f t="shared" si="0"/>
        <v>1379541</v>
      </c>
      <c r="Y17" s="28">
        <f t="shared" si="0"/>
        <v>6849594</v>
      </c>
      <c r="Z17" s="29">
        <f>+IF(X17&lt;&gt;0,+(Y17/X17)*100,0)</f>
        <v>496.512535691219</v>
      </c>
      <c r="AA17" s="30">
        <f>SUM(AA6:AA16)</f>
        <v>5517837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-8069660</v>
      </c>
      <c r="D26" s="18"/>
      <c r="E26" s="19">
        <v>-21726349</v>
      </c>
      <c r="F26" s="20">
        <v>-21726349</v>
      </c>
      <c r="G26" s="20">
        <v>-739635</v>
      </c>
      <c r="H26" s="20">
        <v>-1212984</v>
      </c>
      <c r="I26" s="20">
        <v>-626185</v>
      </c>
      <c r="J26" s="20">
        <v>-2578804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-2578804</v>
      </c>
      <c r="X26" s="20">
        <v>-5819900</v>
      </c>
      <c r="Y26" s="20">
        <v>3241096</v>
      </c>
      <c r="Z26" s="21">
        <v>-55.689891578893103</v>
      </c>
      <c r="AA26" s="22">
        <v>-21726349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-8069660</v>
      </c>
      <c r="D27" s="26">
        <f>SUM(D21:D26)</f>
        <v>0</v>
      </c>
      <c r="E27" s="27">
        <f t="shared" si="1"/>
        <v>-21726349</v>
      </c>
      <c r="F27" s="28">
        <f t="shared" si="1"/>
        <v>-21726349</v>
      </c>
      <c r="G27" s="28">
        <f t="shared" si="1"/>
        <v>-739635</v>
      </c>
      <c r="H27" s="28">
        <f t="shared" si="1"/>
        <v>-1212984</v>
      </c>
      <c r="I27" s="28">
        <f t="shared" si="1"/>
        <v>-626185</v>
      </c>
      <c r="J27" s="28">
        <f t="shared" si="1"/>
        <v>-2578804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-2578804</v>
      </c>
      <c r="X27" s="28">
        <f t="shared" si="1"/>
        <v>-5819900</v>
      </c>
      <c r="Y27" s="28">
        <f t="shared" si="1"/>
        <v>3241096</v>
      </c>
      <c r="Z27" s="29">
        <f>+IF(X27&lt;&gt;0,+(Y27/X27)*100,0)</f>
        <v>-55.689891578893103</v>
      </c>
      <c r="AA27" s="30">
        <f>SUM(AA21:AA26)</f>
        <v>-21726349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-2260006</v>
      </c>
      <c r="D38" s="32">
        <f>+D17+D27+D36</f>
        <v>0</v>
      </c>
      <c r="E38" s="33">
        <f t="shared" si="3"/>
        <v>-16208512</v>
      </c>
      <c r="F38" s="2">
        <f t="shared" si="3"/>
        <v>-16208512</v>
      </c>
      <c r="G38" s="2">
        <f t="shared" si="3"/>
        <v>5546392</v>
      </c>
      <c r="H38" s="2">
        <f t="shared" si="3"/>
        <v>-187504</v>
      </c>
      <c r="I38" s="2">
        <f t="shared" si="3"/>
        <v>291443</v>
      </c>
      <c r="J38" s="2">
        <f t="shared" si="3"/>
        <v>5650331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5650331</v>
      </c>
      <c r="X38" s="2">
        <f t="shared" si="3"/>
        <v>-4440359</v>
      </c>
      <c r="Y38" s="2">
        <f t="shared" si="3"/>
        <v>10090690</v>
      </c>
      <c r="Z38" s="34">
        <f>+IF(X38&lt;&gt;0,+(Y38/X38)*100,0)</f>
        <v>-227.24941834657963</v>
      </c>
      <c r="AA38" s="35">
        <f>+AA17+AA27+AA36</f>
        <v>-16208512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5546392</v>
      </c>
      <c r="I39" s="2">
        <f>+H40+I60</f>
        <v>5358888</v>
      </c>
      <c r="J39" s="2">
        <f>+G39</f>
        <v>0</v>
      </c>
      <c r="K39" s="2">
        <f>+I40+K60</f>
        <v>5650331</v>
      </c>
      <c r="L39" s="2">
        <f>+K40+L60</f>
        <v>5650331</v>
      </c>
      <c r="M39" s="2">
        <f>+L40+M60</f>
        <v>5650331</v>
      </c>
      <c r="N39" s="2">
        <f>+K39</f>
        <v>5650331</v>
      </c>
      <c r="O39" s="2">
        <f>+M40+O60</f>
        <v>5650331</v>
      </c>
      <c r="P39" s="2">
        <f>+O40+P60</f>
        <v>5650331</v>
      </c>
      <c r="Q39" s="2">
        <f>+P40+Q60</f>
        <v>5650331</v>
      </c>
      <c r="R39" s="2">
        <f>+O39</f>
        <v>5650331</v>
      </c>
      <c r="S39" s="2">
        <f>+Q40+S60</f>
        <v>5650331</v>
      </c>
      <c r="T39" s="2">
        <f>+S40+T60</f>
        <v>5650331</v>
      </c>
      <c r="U39" s="2">
        <f>+T40+U60</f>
        <v>5650331</v>
      </c>
      <c r="V39" s="2">
        <f>+S39</f>
        <v>5650331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-2260006</v>
      </c>
      <c r="D40" s="43">
        <f t="shared" ref="D40:AA40" si="4">+D38+D39</f>
        <v>0</v>
      </c>
      <c r="E40" s="44">
        <f t="shared" si="4"/>
        <v>-16208512</v>
      </c>
      <c r="F40" s="45">
        <f t="shared" si="4"/>
        <v>-16208512</v>
      </c>
      <c r="G40" s="45">
        <f t="shared" si="4"/>
        <v>5546392</v>
      </c>
      <c r="H40" s="45">
        <f t="shared" si="4"/>
        <v>5358888</v>
      </c>
      <c r="I40" s="45">
        <f t="shared" si="4"/>
        <v>5650331</v>
      </c>
      <c r="J40" s="45">
        <f>+I40</f>
        <v>5650331</v>
      </c>
      <c r="K40" s="45">
        <f t="shared" si="4"/>
        <v>5650331</v>
      </c>
      <c r="L40" s="45">
        <f t="shared" si="4"/>
        <v>5650331</v>
      </c>
      <c r="M40" s="45">
        <f t="shared" si="4"/>
        <v>5650331</v>
      </c>
      <c r="N40" s="45">
        <f>+M40</f>
        <v>5650331</v>
      </c>
      <c r="O40" s="45">
        <f t="shared" si="4"/>
        <v>5650331</v>
      </c>
      <c r="P40" s="45">
        <f t="shared" si="4"/>
        <v>5650331</v>
      </c>
      <c r="Q40" s="45">
        <f t="shared" si="4"/>
        <v>5650331</v>
      </c>
      <c r="R40" s="45">
        <f>+Q40</f>
        <v>5650331</v>
      </c>
      <c r="S40" s="45">
        <f t="shared" si="4"/>
        <v>5650331</v>
      </c>
      <c r="T40" s="45">
        <f t="shared" si="4"/>
        <v>5650331</v>
      </c>
      <c r="U40" s="45">
        <f t="shared" si="4"/>
        <v>5650331</v>
      </c>
      <c r="V40" s="45">
        <f>+U40</f>
        <v>5650331</v>
      </c>
      <c r="W40" s="45">
        <f>+V40</f>
        <v>5650331</v>
      </c>
      <c r="X40" s="45">
        <f t="shared" si="4"/>
        <v>-4440359</v>
      </c>
      <c r="Y40" s="45">
        <f t="shared" si="4"/>
        <v>10090690</v>
      </c>
      <c r="Z40" s="46">
        <f>+IF(X40&lt;&gt;0,+(Y40/X40)*100,0)</f>
        <v>-227.24941834657963</v>
      </c>
      <c r="AA40" s="47">
        <f t="shared" si="4"/>
        <v>-16208512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18900007</v>
      </c>
      <c r="D7" s="18"/>
      <c r="E7" s="19">
        <v>18759393</v>
      </c>
      <c r="F7" s="20">
        <v>18759393</v>
      </c>
      <c r="G7" s="20">
        <v>1663209</v>
      </c>
      <c r="H7" s="20">
        <v>1585188</v>
      </c>
      <c r="I7" s="20">
        <v>1536701</v>
      </c>
      <c r="J7" s="20">
        <v>4785098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4785098</v>
      </c>
      <c r="X7" s="20">
        <v>4741150</v>
      </c>
      <c r="Y7" s="20">
        <v>43948</v>
      </c>
      <c r="Z7" s="21">
        <v>0.92694810330826904</v>
      </c>
      <c r="AA7" s="22">
        <v>18759393</v>
      </c>
    </row>
    <row r="8" spans="1:27" ht="13.5" x14ac:dyDescent="0.25">
      <c r="A8" s="23" t="s">
        <v>36</v>
      </c>
      <c r="B8" s="17" t="s">
        <v>32</v>
      </c>
      <c r="C8" s="18">
        <v>10013</v>
      </c>
      <c r="D8" s="18"/>
      <c r="E8" s="19">
        <v>11000</v>
      </c>
      <c r="F8" s="20">
        <v>11000</v>
      </c>
      <c r="G8" s="20">
        <v>517</v>
      </c>
      <c r="H8" s="20">
        <v>517</v>
      </c>
      <c r="I8" s="20">
        <v>1847</v>
      </c>
      <c r="J8" s="20">
        <v>2881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2881</v>
      </c>
      <c r="X8" s="20">
        <v>5005</v>
      </c>
      <c r="Y8" s="20">
        <v>-2124</v>
      </c>
      <c r="Z8" s="21">
        <v>-42.437562437562434</v>
      </c>
      <c r="AA8" s="22">
        <v>11000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601957</v>
      </c>
      <c r="F11" s="20">
        <v>601957</v>
      </c>
      <c r="G11" s="20">
        <v>3093</v>
      </c>
      <c r="H11" s="20">
        <v>55846</v>
      </c>
      <c r="I11" s="20">
        <v>66383</v>
      </c>
      <c r="J11" s="20">
        <v>125322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125322</v>
      </c>
      <c r="X11" s="20">
        <v>150480</v>
      </c>
      <c r="Y11" s="20">
        <v>-25158</v>
      </c>
      <c r="Z11" s="21">
        <v>-16.718500797448165</v>
      </c>
      <c r="AA11" s="22">
        <v>601957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-11020815</v>
      </c>
      <c r="F14" s="20">
        <v>-11020815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-2122038</v>
      </c>
      <c r="Y14" s="20">
        <v>2122038</v>
      </c>
      <c r="Z14" s="21">
        <v>-100</v>
      </c>
      <c r="AA14" s="22">
        <v>-11020815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-781000</v>
      </c>
      <c r="F15" s="20">
        <v>-781000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-39501</v>
      </c>
      <c r="Y15" s="20">
        <v>39501</v>
      </c>
      <c r="Z15" s="21">
        <v>-100</v>
      </c>
      <c r="AA15" s="22">
        <v>-781000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18910020</v>
      </c>
      <c r="D17" s="26">
        <f>SUM(D6:D16)</f>
        <v>0</v>
      </c>
      <c r="E17" s="27">
        <f t="shared" si="0"/>
        <v>7570535</v>
      </c>
      <c r="F17" s="28">
        <f t="shared" si="0"/>
        <v>7570535</v>
      </c>
      <c r="G17" s="28">
        <f t="shared" si="0"/>
        <v>1666819</v>
      </c>
      <c r="H17" s="28">
        <f t="shared" si="0"/>
        <v>1641551</v>
      </c>
      <c r="I17" s="28">
        <f t="shared" si="0"/>
        <v>1604931</v>
      </c>
      <c r="J17" s="28">
        <f t="shared" si="0"/>
        <v>4913301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4913301</v>
      </c>
      <c r="X17" s="28">
        <f t="shared" si="0"/>
        <v>2735096</v>
      </c>
      <c r="Y17" s="28">
        <f t="shared" si="0"/>
        <v>2178205</v>
      </c>
      <c r="Z17" s="29">
        <f>+IF(X17&lt;&gt;0,+(Y17/X17)*100,0)</f>
        <v>79.639069341624563</v>
      </c>
      <c r="AA17" s="30">
        <f>SUM(AA6:AA16)</f>
        <v>7570535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-17388717</v>
      </c>
      <c r="D26" s="18"/>
      <c r="E26" s="19">
        <v>-12703218</v>
      </c>
      <c r="F26" s="20">
        <v>-12703218</v>
      </c>
      <c r="G26" s="20">
        <v>-458789</v>
      </c>
      <c r="H26" s="20">
        <v>-1215392</v>
      </c>
      <c r="I26" s="20">
        <v>-1478521</v>
      </c>
      <c r="J26" s="20">
        <v>-3152702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-3152702</v>
      </c>
      <c r="X26" s="20">
        <v>-6515652</v>
      </c>
      <c r="Y26" s="20">
        <v>3362950</v>
      </c>
      <c r="Z26" s="21">
        <v>-51.613407223099081</v>
      </c>
      <c r="AA26" s="22">
        <v>-12703218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-17388717</v>
      </c>
      <c r="D27" s="26">
        <f>SUM(D21:D26)</f>
        <v>0</v>
      </c>
      <c r="E27" s="27">
        <f t="shared" si="1"/>
        <v>-12703218</v>
      </c>
      <c r="F27" s="28">
        <f t="shared" si="1"/>
        <v>-12703218</v>
      </c>
      <c r="G27" s="28">
        <f t="shared" si="1"/>
        <v>-458789</v>
      </c>
      <c r="H27" s="28">
        <f t="shared" si="1"/>
        <v>-1215392</v>
      </c>
      <c r="I27" s="28">
        <f t="shared" si="1"/>
        <v>-1478521</v>
      </c>
      <c r="J27" s="28">
        <f t="shared" si="1"/>
        <v>-3152702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-3152702</v>
      </c>
      <c r="X27" s="28">
        <f t="shared" si="1"/>
        <v>-6515652</v>
      </c>
      <c r="Y27" s="28">
        <f t="shared" si="1"/>
        <v>3362950</v>
      </c>
      <c r="Z27" s="29">
        <f>+IF(X27&lt;&gt;0,+(Y27/X27)*100,0)</f>
        <v>-51.613407223099081</v>
      </c>
      <c r="AA27" s="30">
        <f>SUM(AA21:AA26)</f>
        <v>-12703218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1521303</v>
      </c>
      <c r="D38" s="32">
        <f>+D17+D27+D36</f>
        <v>0</v>
      </c>
      <c r="E38" s="33">
        <f t="shared" si="3"/>
        <v>-5132683</v>
      </c>
      <c r="F38" s="2">
        <f t="shared" si="3"/>
        <v>-5132683</v>
      </c>
      <c r="G38" s="2">
        <f t="shared" si="3"/>
        <v>1208030</v>
      </c>
      <c r="H38" s="2">
        <f t="shared" si="3"/>
        <v>426159</v>
      </c>
      <c r="I38" s="2">
        <f t="shared" si="3"/>
        <v>126410</v>
      </c>
      <c r="J38" s="2">
        <f t="shared" si="3"/>
        <v>1760599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1760599</v>
      </c>
      <c r="X38" s="2">
        <f t="shared" si="3"/>
        <v>-3780556</v>
      </c>
      <c r="Y38" s="2">
        <f t="shared" si="3"/>
        <v>5541155</v>
      </c>
      <c r="Z38" s="34">
        <f>+IF(X38&lt;&gt;0,+(Y38/X38)*100,0)</f>
        <v>-146.56984316592585</v>
      </c>
      <c r="AA38" s="35">
        <f>+AA17+AA27+AA36</f>
        <v>-5132683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1208030</v>
      </c>
      <c r="I39" s="2">
        <f>+H40+I60</f>
        <v>1634189</v>
      </c>
      <c r="J39" s="2">
        <f>+G39</f>
        <v>0</v>
      </c>
      <c r="K39" s="2">
        <f>+I40+K60</f>
        <v>1760599</v>
      </c>
      <c r="L39" s="2">
        <f>+K40+L60</f>
        <v>1760599</v>
      </c>
      <c r="M39" s="2">
        <f>+L40+M60</f>
        <v>1760599</v>
      </c>
      <c r="N39" s="2">
        <f>+K39</f>
        <v>1760599</v>
      </c>
      <c r="O39" s="2">
        <f>+M40+O60</f>
        <v>1760599</v>
      </c>
      <c r="P39" s="2">
        <f>+O40+P60</f>
        <v>1760599</v>
      </c>
      <c r="Q39" s="2">
        <f>+P40+Q60</f>
        <v>1760599</v>
      </c>
      <c r="R39" s="2">
        <f>+O39</f>
        <v>1760599</v>
      </c>
      <c r="S39" s="2">
        <f>+Q40+S60</f>
        <v>1760599</v>
      </c>
      <c r="T39" s="2">
        <f>+S40+T60</f>
        <v>1760599</v>
      </c>
      <c r="U39" s="2">
        <f>+T40+U60</f>
        <v>1760599</v>
      </c>
      <c r="V39" s="2">
        <f>+S39</f>
        <v>1760599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1521303</v>
      </c>
      <c r="D40" s="43">
        <f t="shared" ref="D40:AA40" si="4">+D38+D39</f>
        <v>0</v>
      </c>
      <c r="E40" s="44">
        <f t="shared" si="4"/>
        <v>-5132683</v>
      </c>
      <c r="F40" s="45">
        <f t="shared" si="4"/>
        <v>-5132683</v>
      </c>
      <c r="G40" s="45">
        <f t="shared" si="4"/>
        <v>1208030</v>
      </c>
      <c r="H40" s="45">
        <f t="shared" si="4"/>
        <v>1634189</v>
      </c>
      <c r="I40" s="45">
        <f t="shared" si="4"/>
        <v>1760599</v>
      </c>
      <c r="J40" s="45">
        <f>+I40</f>
        <v>1760599</v>
      </c>
      <c r="K40" s="45">
        <f t="shared" si="4"/>
        <v>1760599</v>
      </c>
      <c r="L40" s="45">
        <f t="shared" si="4"/>
        <v>1760599</v>
      </c>
      <c r="M40" s="45">
        <f t="shared" si="4"/>
        <v>1760599</v>
      </c>
      <c r="N40" s="45">
        <f>+M40</f>
        <v>1760599</v>
      </c>
      <c r="O40" s="45">
        <f t="shared" si="4"/>
        <v>1760599</v>
      </c>
      <c r="P40" s="45">
        <f t="shared" si="4"/>
        <v>1760599</v>
      </c>
      <c r="Q40" s="45">
        <f t="shared" si="4"/>
        <v>1760599</v>
      </c>
      <c r="R40" s="45">
        <f>+Q40</f>
        <v>1760599</v>
      </c>
      <c r="S40" s="45">
        <f t="shared" si="4"/>
        <v>1760599</v>
      </c>
      <c r="T40" s="45">
        <f t="shared" si="4"/>
        <v>1760599</v>
      </c>
      <c r="U40" s="45">
        <f t="shared" si="4"/>
        <v>1760599</v>
      </c>
      <c r="V40" s="45">
        <f>+U40</f>
        <v>1760599</v>
      </c>
      <c r="W40" s="45">
        <f>+V40</f>
        <v>1760599</v>
      </c>
      <c r="X40" s="45">
        <f t="shared" si="4"/>
        <v>-3780556</v>
      </c>
      <c r="Y40" s="45">
        <f t="shared" si="4"/>
        <v>5541155</v>
      </c>
      <c r="Z40" s="46">
        <f>+IF(X40&lt;&gt;0,+(Y40/X40)*100,0)</f>
        <v>-146.56984316592585</v>
      </c>
      <c r="AA40" s="47">
        <f t="shared" si="4"/>
        <v>-5132683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119322007</v>
      </c>
      <c r="D7" s="18"/>
      <c r="E7" s="19">
        <v>113128406</v>
      </c>
      <c r="F7" s="20">
        <v>113128406</v>
      </c>
      <c r="G7" s="20">
        <v>10042123</v>
      </c>
      <c r="H7" s="20">
        <v>11025698</v>
      </c>
      <c r="I7" s="20">
        <v>9107875</v>
      </c>
      <c r="J7" s="20">
        <v>30175696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30175696</v>
      </c>
      <c r="X7" s="20">
        <v>29452961</v>
      </c>
      <c r="Y7" s="20">
        <v>722735</v>
      </c>
      <c r="Z7" s="21">
        <v>2.4538619393819183</v>
      </c>
      <c r="AA7" s="22">
        <v>113128406</v>
      </c>
    </row>
    <row r="8" spans="1:27" ht="13.5" x14ac:dyDescent="0.25">
      <c r="A8" s="23" t="s">
        <v>36</v>
      </c>
      <c r="B8" s="17" t="s">
        <v>32</v>
      </c>
      <c r="C8" s="18">
        <v>2985635</v>
      </c>
      <c r="D8" s="18"/>
      <c r="E8" s="19">
        <v>4591757</v>
      </c>
      <c r="F8" s="20">
        <v>4591757</v>
      </c>
      <c r="G8" s="20">
        <v>88735</v>
      </c>
      <c r="H8" s="20">
        <v>162349</v>
      </c>
      <c r="I8" s="20">
        <v>75619</v>
      </c>
      <c r="J8" s="20">
        <v>326703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326703</v>
      </c>
      <c r="X8" s="20">
        <v>238852</v>
      </c>
      <c r="Y8" s="20">
        <v>87851</v>
      </c>
      <c r="Z8" s="21">
        <v>36.780516805385759</v>
      </c>
      <c r="AA8" s="22">
        <v>4591757</v>
      </c>
    </row>
    <row r="9" spans="1:27" ht="13.5" x14ac:dyDescent="0.25">
      <c r="A9" s="23" t="s">
        <v>37</v>
      </c>
      <c r="B9" s="17" t="s">
        <v>6</v>
      </c>
      <c r="C9" s="18">
        <v>15043402</v>
      </c>
      <c r="D9" s="18"/>
      <c r="E9" s="19">
        <v>20624033</v>
      </c>
      <c r="F9" s="20">
        <v>20624033</v>
      </c>
      <c r="G9" s="20">
        <v>8593384</v>
      </c>
      <c r="H9" s="20"/>
      <c r="I9" s="20"/>
      <c r="J9" s="20">
        <v>8593384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8593384</v>
      </c>
      <c r="X9" s="20">
        <v>5167272</v>
      </c>
      <c r="Y9" s="20">
        <v>3426112</v>
      </c>
      <c r="Z9" s="21">
        <v>66.30407689008824</v>
      </c>
      <c r="AA9" s="22">
        <v>20624033</v>
      </c>
    </row>
    <row r="10" spans="1:27" ht="13.5" x14ac:dyDescent="0.25">
      <c r="A10" s="23" t="s">
        <v>38</v>
      </c>
      <c r="B10" s="17" t="s">
        <v>6</v>
      </c>
      <c r="C10" s="18">
        <v>26196462</v>
      </c>
      <c r="D10" s="18"/>
      <c r="E10" s="19">
        <v>23333076</v>
      </c>
      <c r="F10" s="20">
        <v>23333076</v>
      </c>
      <c r="G10" s="20">
        <v>4627700</v>
      </c>
      <c r="H10" s="20">
        <v>110234</v>
      </c>
      <c r="I10" s="20"/>
      <c r="J10" s="20">
        <v>4737934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4737934</v>
      </c>
      <c r="X10" s="20">
        <v>4816212</v>
      </c>
      <c r="Y10" s="20">
        <v>-78278</v>
      </c>
      <c r="Z10" s="21">
        <v>-1.6253022084576012</v>
      </c>
      <c r="AA10" s="22">
        <v>23333076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-16296932</v>
      </c>
      <c r="D14" s="18"/>
      <c r="E14" s="19">
        <v>-78637581</v>
      </c>
      <c r="F14" s="20">
        <v>-78637581</v>
      </c>
      <c r="G14" s="20">
        <v>-739076</v>
      </c>
      <c r="H14" s="20">
        <v>-1275925</v>
      </c>
      <c r="I14" s="20">
        <v>-2089586</v>
      </c>
      <c r="J14" s="20">
        <v>-4104587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-4104587</v>
      </c>
      <c r="X14" s="20">
        <v>-20985075</v>
      </c>
      <c r="Y14" s="20">
        <v>16880488</v>
      </c>
      <c r="Z14" s="21">
        <v>-80.440446364856939</v>
      </c>
      <c r="AA14" s="22">
        <v>-78637581</v>
      </c>
    </row>
    <row r="15" spans="1:27" ht="13.5" x14ac:dyDescent="0.25">
      <c r="A15" s="23" t="s">
        <v>43</v>
      </c>
      <c r="B15" s="17" t="s">
        <v>32</v>
      </c>
      <c r="C15" s="18">
        <v>-3352072</v>
      </c>
      <c r="D15" s="18"/>
      <c r="E15" s="19">
        <v>-3044100</v>
      </c>
      <c r="F15" s="20">
        <v>-3044100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-761025</v>
      </c>
      <c r="Y15" s="20">
        <v>761025</v>
      </c>
      <c r="Z15" s="21">
        <v>-100</v>
      </c>
      <c r="AA15" s="22">
        <v>-3044100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143898502</v>
      </c>
      <c r="D17" s="26">
        <f>SUM(D6:D16)</f>
        <v>0</v>
      </c>
      <c r="E17" s="27">
        <f t="shared" si="0"/>
        <v>79995591</v>
      </c>
      <c r="F17" s="28">
        <f t="shared" si="0"/>
        <v>79995591</v>
      </c>
      <c r="G17" s="28">
        <f t="shared" si="0"/>
        <v>22612866</v>
      </c>
      <c r="H17" s="28">
        <f t="shared" si="0"/>
        <v>10022356</v>
      </c>
      <c r="I17" s="28">
        <f t="shared" si="0"/>
        <v>7093908</v>
      </c>
      <c r="J17" s="28">
        <f t="shared" si="0"/>
        <v>39729130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39729130</v>
      </c>
      <c r="X17" s="28">
        <f t="shared" si="0"/>
        <v>17929197</v>
      </c>
      <c r="Y17" s="28">
        <f t="shared" si="0"/>
        <v>21799933</v>
      </c>
      <c r="Z17" s="29">
        <f>+IF(X17&lt;&gt;0,+(Y17/X17)*100,0)</f>
        <v>121.58900925680052</v>
      </c>
      <c r="AA17" s="30">
        <f>SUM(AA6:AA16)</f>
        <v>79995591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-34651949</v>
      </c>
      <c r="D26" s="18"/>
      <c r="E26" s="19">
        <v>-88912799</v>
      </c>
      <c r="F26" s="20">
        <v>-105499112</v>
      </c>
      <c r="G26" s="20">
        <v>-1285169</v>
      </c>
      <c r="H26" s="20">
        <v>-3348940</v>
      </c>
      <c r="I26" s="20">
        <v>-1385578</v>
      </c>
      <c r="J26" s="20">
        <v>-6019687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-6019687</v>
      </c>
      <c r="X26" s="20">
        <v>-23071957</v>
      </c>
      <c r="Y26" s="20">
        <v>17052270</v>
      </c>
      <c r="Z26" s="21">
        <v>-73.909074986573529</v>
      </c>
      <c r="AA26" s="22">
        <v>-105499112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-34651949</v>
      </c>
      <c r="D27" s="26">
        <f>SUM(D21:D26)</f>
        <v>0</v>
      </c>
      <c r="E27" s="27">
        <f t="shared" si="1"/>
        <v>-88912799</v>
      </c>
      <c r="F27" s="28">
        <f t="shared" si="1"/>
        <v>-105499112</v>
      </c>
      <c r="G27" s="28">
        <f t="shared" si="1"/>
        <v>-1285169</v>
      </c>
      <c r="H27" s="28">
        <f t="shared" si="1"/>
        <v>-3348940</v>
      </c>
      <c r="I27" s="28">
        <f t="shared" si="1"/>
        <v>-1385578</v>
      </c>
      <c r="J27" s="28">
        <f t="shared" si="1"/>
        <v>-6019687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-6019687</v>
      </c>
      <c r="X27" s="28">
        <f t="shared" si="1"/>
        <v>-23071957</v>
      </c>
      <c r="Y27" s="28">
        <f t="shared" si="1"/>
        <v>17052270</v>
      </c>
      <c r="Z27" s="29">
        <f>+IF(X27&lt;&gt;0,+(Y27/X27)*100,0)</f>
        <v>-73.909074986573529</v>
      </c>
      <c r="AA27" s="30">
        <f>SUM(AA21:AA26)</f>
        <v>-105499112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-36757</v>
      </c>
      <c r="D33" s="18"/>
      <c r="E33" s="19"/>
      <c r="F33" s="20"/>
      <c r="G33" s="20">
        <v>-2151</v>
      </c>
      <c r="H33" s="36">
        <v>-1732</v>
      </c>
      <c r="I33" s="36">
        <v>-1376</v>
      </c>
      <c r="J33" s="36">
        <v>-5259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-5259</v>
      </c>
      <c r="X33" s="36"/>
      <c r="Y33" s="20">
        <v>-5259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-3075377</v>
      </c>
      <c r="D35" s="18"/>
      <c r="E35" s="19">
        <v>-9476598</v>
      </c>
      <c r="F35" s="20">
        <v>-9476598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-9476598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-3112134</v>
      </c>
      <c r="D36" s="26">
        <f>SUM(D31:D35)</f>
        <v>0</v>
      </c>
      <c r="E36" s="27">
        <f t="shared" si="2"/>
        <v>-9476598</v>
      </c>
      <c r="F36" s="28">
        <f t="shared" si="2"/>
        <v>-9476598</v>
      </c>
      <c r="G36" s="28">
        <f t="shared" si="2"/>
        <v>-2151</v>
      </c>
      <c r="H36" s="28">
        <f t="shared" si="2"/>
        <v>-1732</v>
      </c>
      <c r="I36" s="28">
        <f t="shared" si="2"/>
        <v>-1376</v>
      </c>
      <c r="J36" s="28">
        <f t="shared" si="2"/>
        <v>-5259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-5259</v>
      </c>
      <c r="X36" s="28">
        <f t="shared" si="2"/>
        <v>0</v>
      </c>
      <c r="Y36" s="28">
        <f t="shared" si="2"/>
        <v>-5259</v>
      </c>
      <c r="Z36" s="29">
        <f>+IF(X36&lt;&gt;0,+(Y36/X36)*100,0)</f>
        <v>0</v>
      </c>
      <c r="AA36" s="30">
        <f>SUM(AA31:AA35)</f>
        <v>-9476598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106134419</v>
      </c>
      <c r="D38" s="32">
        <f>+D17+D27+D36</f>
        <v>0</v>
      </c>
      <c r="E38" s="33">
        <f t="shared" si="3"/>
        <v>-18393806</v>
      </c>
      <c r="F38" s="2">
        <f t="shared" si="3"/>
        <v>-34980119</v>
      </c>
      <c r="G38" s="2">
        <f t="shared" si="3"/>
        <v>21325546</v>
      </c>
      <c r="H38" s="2">
        <f t="shared" si="3"/>
        <v>6671684</v>
      </c>
      <c r="I38" s="2">
        <f t="shared" si="3"/>
        <v>5706954</v>
      </c>
      <c r="J38" s="2">
        <f t="shared" si="3"/>
        <v>33704184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33704184</v>
      </c>
      <c r="X38" s="2">
        <f t="shared" si="3"/>
        <v>-5142760</v>
      </c>
      <c r="Y38" s="2">
        <f t="shared" si="3"/>
        <v>38846944</v>
      </c>
      <c r="Z38" s="34">
        <f>+IF(X38&lt;&gt;0,+(Y38/X38)*100,0)</f>
        <v>-755.37151257301525</v>
      </c>
      <c r="AA38" s="35">
        <f>+AA17+AA27+AA36</f>
        <v>-34980119</v>
      </c>
    </row>
    <row r="39" spans="1:27" ht="13.5" x14ac:dyDescent="0.25">
      <c r="A39" s="23" t="s">
        <v>60</v>
      </c>
      <c r="B39" s="17"/>
      <c r="C39" s="32">
        <v>335188389</v>
      </c>
      <c r="D39" s="32"/>
      <c r="E39" s="33">
        <v>351239408</v>
      </c>
      <c r="F39" s="2">
        <v>351239408</v>
      </c>
      <c r="G39" s="2">
        <v>441225084</v>
      </c>
      <c r="H39" s="2">
        <f>+G40+H60</f>
        <v>462550630</v>
      </c>
      <c r="I39" s="2">
        <f>+H40+I60</f>
        <v>469222314</v>
      </c>
      <c r="J39" s="2">
        <f>+G39</f>
        <v>441225084</v>
      </c>
      <c r="K39" s="2">
        <f>+I40+K60</f>
        <v>474929268</v>
      </c>
      <c r="L39" s="2">
        <f>+K40+L60</f>
        <v>474929268</v>
      </c>
      <c r="M39" s="2">
        <f>+L40+M60</f>
        <v>474929268</v>
      </c>
      <c r="N39" s="2">
        <f>+K39</f>
        <v>474929268</v>
      </c>
      <c r="O39" s="2">
        <f>+M40+O60</f>
        <v>474929268</v>
      </c>
      <c r="P39" s="2">
        <f>+O40+P60</f>
        <v>474929268</v>
      </c>
      <c r="Q39" s="2">
        <f>+P40+Q60</f>
        <v>474929268</v>
      </c>
      <c r="R39" s="2">
        <f>+O39</f>
        <v>474929268</v>
      </c>
      <c r="S39" s="2">
        <f>+Q40+S60</f>
        <v>474929268</v>
      </c>
      <c r="T39" s="2">
        <f>+S40+T60</f>
        <v>474929268</v>
      </c>
      <c r="U39" s="2">
        <f>+T40+U60</f>
        <v>474929268</v>
      </c>
      <c r="V39" s="2">
        <f>+S39</f>
        <v>474929268</v>
      </c>
      <c r="W39" s="2">
        <f>+G39</f>
        <v>441225084</v>
      </c>
      <c r="X39" s="2">
        <v>351239408</v>
      </c>
      <c r="Y39" s="2">
        <f>+W39-X39</f>
        <v>89985676</v>
      </c>
      <c r="Z39" s="34">
        <f>+IF(X39&lt;&gt;0,+(Y39/X39)*100,0)</f>
        <v>25.619470352825559</v>
      </c>
      <c r="AA39" s="35">
        <v>351239408</v>
      </c>
    </row>
    <row r="40" spans="1:27" ht="13.5" x14ac:dyDescent="0.25">
      <c r="A40" s="41" t="s">
        <v>62</v>
      </c>
      <c r="B40" s="42" t="s">
        <v>61</v>
      </c>
      <c r="C40" s="43">
        <f>+C38+C39</f>
        <v>441322808</v>
      </c>
      <c r="D40" s="43">
        <f t="shared" ref="D40:AA40" si="4">+D38+D39</f>
        <v>0</v>
      </c>
      <c r="E40" s="44">
        <f t="shared" si="4"/>
        <v>332845602</v>
      </c>
      <c r="F40" s="45">
        <f t="shared" si="4"/>
        <v>316259289</v>
      </c>
      <c r="G40" s="45">
        <f t="shared" si="4"/>
        <v>462550630</v>
      </c>
      <c r="H40" s="45">
        <f t="shared" si="4"/>
        <v>469222314</v>
      </c>
      <c r="I40" s="45">
        <f t="shared" si="4"/>
        <v>474929268</v>
      </c>
      <c r="J40" s="45">
        <f>+I40</f>
        <v>474929268</v>
      </c>
      <c r="K40" s="45">
        <f t="shared" si="4"/>
        <v>474929268</v>
      </c>
      <c r="L40" s="45">
        <f t="shared" si="4"/>
        <v>474929268</v>
      </c>
      <c r="M40" s="45">
        <f t="shared" si="4"/>
        <v>474929268</v>
      </c>
      <c r="N40" s="45">
        <f>+M40</f>
        <v>474929268</v>
      </c>
      <c r="O40" s="45">
        <f t="shared" si="4"/>
        <v>474929268</v>
      </c>
      <c r="P40" s="45">
        <f t="shared" si="4"/>
        <v>474929268</v>
      </c>
      <c r="Q40" s="45">
        <f t="shared" si="4"/>
        <v>474929268</v>
      </c>
      <c r="R40" s="45">
        <f>+Q40</f>
        <v>474929268</v>
      </c>
      <c r="S40" s="45">
        <f t="shared" si="4"/>
        <v>474929268</v>
      </c>
      <c r="T40" s="45">
        <f t="shared" si="4"/>
        <v>474929268</v>
      </c>
      <c r="U40" s="45">
        <f t="shared" si="4"/>
        <v>474929268</v>
      </c>
      <c r="V40" s="45">
        <f>+U40</f>
        <v>474929268</v>
      </c>
      <c r="W40" s="45">
        <f>+V40</f>
        <v>474929268</v>
      </c>
      <c r="X40" s="45">
        <f t="shared" si="4"/>
        <v>346096648</v>
      </c>
      <c r="Y40" s="45">
        <f t="shared" si="4"/>
        <v>128832620</v>
      </c>
      <c r="Z40" s="46">
        <f>+IF(X40&lt;&gt;0,+(Y40/X40)*100,0)</f>
        <v>37.224463381685226</v>
      </c>
      <c r="AA40" s="47">
        <f t="shared" si="4"/>
        <v>316259289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441225084</v>
      </c>
      <c r="J60">
        <v>441225084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47198188</v>
      </c>
      <c r="D7" s="18"/>
      <c r="E7" s="19"/>
      <c r="F7" s="20"/>
      <c r="G7" s="20">
        <v>3817457</v>
      </c>
      <c r="H7" s="20">
        <v>4214365</v>
      </c>
      <c r="I7" s="20">
        <v>4086420</v>
      </c>
      <c r="J7" s="20">
        <v>12118242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12118242</v>
      </c>
      <c r="X7" s="20"/>
      <c r="Y7" s="20">
        <v>12118242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2716204</v>
      </c>
      <c r="D8" s="18"/>
      <c r="E8" s="19"/>
      <c r="F8" s="20"/>
      <c r="G8" s="20">
        <v>26428</v>
      </c>
      <c r="H8" s="20">
        <v>428704</v>
      </c>
      <c r="I8" s="20">
        <v>137013</v>
      </c>
      <c r="J8" s="20">
        <v>592145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592145</v>
      </c>
      <c r="X8" s="20"/>
      <c r="Y8" s="20">
        <v>592145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30626075</v>
      </c>
      <c r="D9" s="18"/>
      <c r="E9" s="19"/>
      <c r="F9" s="20"/>
      <c r="G9" s="20">
        <v>13654054</v>
      </c>
      <c r="H9" s="20"/>
      <c r="I9" s="20"/>
      <c r="J9" s="20">
        <v>13654054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13654054</v>
      </c>
      <c r="X9" s="20"/>
      <c r="Y9" s="20">
        <v>13654054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-9823874</v>
      </c>
      <c r="D14" s="18"/>
      <c r="E14" s="19"/>
      <c r="F14" s="20"/>
      <c r="G14" s="20">
        <v>-457526</v>
      </c>
      <c r="H14" s="20">
        <v>-630372</v>
      </c>
      <c r="I14" s="20">
        <v>-924993</v>
      </c>
      <c r="J14" s="20">
        <v>-2012891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-2012891</v>
      </c>
      <c r="X14" s="20"/>
      <c r="Y14" s="20">
        <v>-2012891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-5500007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65216586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17040413</v>
      </c>
      <c r="H17" s="28">
        <f t="shared" si="0"/>
        <v>4012697</v>
      </c>
      <c r="I17" s="28">
        <f t="shared" si="0"/>
        <v>3298440</v>
      </c>
      <c r="J17" s="28">
        <f t="shared" si="0"/>
        <v>24351550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24351550</v>
      </c>
      <c r="X17" s="28">
        <f t="shared" si="0"/>
        <v>0</v>
      </c>
      <c r="Y17" s="28">
        <f t="shared" si="0"/>
        <v>24351550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-15774197</v>
      </c>
      <c r="D26" s="18"/>
      <c r="E26" s="19"/>
      <c r="F26" s="20"/>
      <c r="G26" s="20">
        <v>-740713</v>
      </c>
      <c r="H26" s="20">
        <v>-396330</v>
      </c>
      <c r="I26" s="20">
        <v>-3500764</v>
      </c>
      <c r="J26" s="20">
        <v>-4637807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-4637807</v>
      </c>
      <c r="X26" s="20"/>
      <c r="Y26" s="20">
        <v>-4637807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-15774197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-740713</v>
      </c>
      <c r="H27" s="28">
        <f t="shared" si="1"/>
        <v>-396330</v>
      </c>
      <c r="I27" s="28">
        <f t="shared" si="1"/>
        <v>-3500764</v>
      </c>
      <c r="J27" s="28">
        <f t="shared" si="1"/>
        <v>-4637807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-4637807</v>
      </c>
      <c r="X27" s="28">
        <f t="shared" si="1"/>
        <v>0</v>
      </c>
      <c r="Y27" s="28">
        <f t="shared" si="1"/>
        <v>-4637807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49442389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16299700</v>
      </c>
      <c r="H38" s="2">
        <f t="shared" si="3"/>
        <v>3616367</v>
      </c>
      <c r="I38" s="2">
        <f t="shared" si="3"/>
        <v>-202324</v>
      </c>
      <c r="J38" s="2">
        <f t="shared" si="3"/>
        <v>19713743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19713743</v>
      </c>
      <c r="X38" s="2">
        <f t="shared" si="3"/>
        <v>0</v>
      </c>
      <c r="Y38" s="2">
        <f t="shared" si="3"/>
        <v>19713743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16299700</v>
      </c>
      <c r="I39" s="2">
        <f>+H40+I60</f>
        <v>19916067</v>
      </c>
      <c r="J39" s="2">
        <f>+G39</f>
        <v>0</v>
      </c>
      <c r="K39" s="2">
        <f>+I40+K60</f>
        <v>19713743</v>
      </c>
      <c r="L39" s="2">
        <f>+K40+L60</f>
        <v>19713743</v>
      </c>
      <c r="M39" s="2">
        <f>+L40+M60</f>
        <v>19713743</v>
      </c>
      <c r="N39" s="2">
        <f>+K39</f>
        <v>19713743</v>
      </c>
      <c r="O39" s="2">
        <f>+M40+O60</f>
        <v>19713743</v>
      </c>
      <c r="P39" s="2">
        <f>+O40+P60</f>
        <v>19713743</v>
      </c>
      <c r="Q39" s="2">
        <f>+P40+Q60</f>
        <v>19713743</v>
      </c>
      <c r="R39" s="2">
        <f>+O39</f>
        <v>19713743</v>
      </c>
      <c r="S39" s="2">
        <f>+Q40+S60</f>
        <v>19713743</v>
      </c>
      <c r="T39" s="2">
        <f>+S40+T60</f>
        <v>19713743</v>
      </c>
      <c r="U39" s="2">
        <f>+T40+U60</f>
        <v>19713743</v>
      </c>
      <c r="V39" s="2">
        <f>+S39</f>
        <v>19713743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49442389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16299700</v>
      </c>
      <c r="H40" s="45">
        <f t="shared" si="4"/>
        <v>19916067</v>
      </c>
      <c r="I40" s="45">
        <f t="shared" si="4"/>
        <v>19713743</v>
      </c>
      <c r="J40" s="45">
        <f>+I40</f>
        <v>19713743</v>
      </c>
      <c r="K40" s="45">
        <f t="shared" si="4"/>
        <v>19713743</v>
      </c>
      <c r="L40" s="45">
        <f t="shared" si="4"/>
        <v>19713743</v>
      </c>
      <c r="M40" s="45">
        <f t="shared" si="4"/>
        <v>19713743</v>
      </c>
      <c r="N40" s="45">
        <f>+M40</f>
        <v>19713743</v>
      </c>
      <c r="O40" s="45">
        <f t="shared" si="4"/>
        <v>19713743</v>
      </c>
      <c r="P40" s="45">
        <f t="shared" si="4"/>
        <v>19713743</v>
      </c>
      <c r="Q40" s="45">
        <f t="shared" si="4"/>
        <v>19713743</v>
      </c>
      <c r="R40" s="45">
        <f>+Q40</f>
        <v>19713743</v>
      </c>
      <c r="S40" s="45">
        <f t="shared" si="4"/>
        <v>19713743</v>
      </c>
      <c r="T40" s="45">
        <f t="shared" si="4"/>
        <v>19713743</v>
      </c>
      <c r="U40" s="45">
        <f t="shared" si="4"/>
        <v>19713743</v>
      </c>
      <c r="V40" s="45">
        <f>+U40</f>
        <v>19713743</v>
      </c>
      <c r="W40" s="45">
        <f>+V40</f>
        <v>19713743</v>
      </c>
      <c r="X40" s="45">
        <f t="shared" si="4"/>
        <v>0</v>
      </c>
      <c r="Y40" s="45">
        <f t="shared" si="4"/>
        <v>19713743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60893</v>
      </c>
      <c r="D7" s="18"/>
      <c r="E7" s="19"/>
      <c r="F7" s="20"/>
      <c r="G7" s="20">
        <v>59</v>
      </c>
      <c r="H7" s="20"/>
      <c r="I7" s="20"/>
      <c r="J7" s="20">
        <v>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</v>
      </c>
      <c r="X7" s="20"/>
      <c r="Y7" s="20">
        <v>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96</v>
      </c>
      <c r="D8" s="18"/>
      <c r="E8" s="19">
        <v>5430</v>
      </c>
      <c r="F8" s="20">
        <v>5430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1359</v>
      </c>
      <c r="Y8" s="20">
        <v>-1359</v>
      </c>
      <c r="Z8" s="21">
        <v>-100</v>
      </c>
      <c r="AA8" s="22">
        <v>5430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-11910270</v>
      </c>
      <c r="D14" s="18"/>
      <c r="E14" s="19"/>
      <c r="F14" s="20"/>
      <c r="G14" s="20">
        <v>-696760</v>
      </c>
      <c r="H14" s="20">
        <v>-1026731</v>
      </c>
      <c r="I14" s="20">
        <v>-787492</v>
      </c>
      <c r="J14" s="20">
        <v>-2510983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-2510983</v>
      </c>
      <c r="X14" s="20"/>
      <c r="Y14" s="20">
        <v>-2510983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-11849281</v>
      </c>
      <c r="D17" s="26">
        <f>SUM(D6:D16)</f>
        <v>0</v>
      </c>
      <c r="E17" s="27">
        <f t="shared" si="0"/>
        <v>5430</v>
      </c>
      <c r="F17" s="28">
        <f t="shared" si="0"/>
        <v>5430</v>
      </c>
      <c r="G17" s="28">
        <f t="shared" si="0"/>
        <v>-696701</v>
      </c>
      <c r="H17" s="28">
        <f t="shared" si="0"/>
        <v>-1026731</v>
      </c>
      <c r="I17" s="28">
        <f t="shared" si="0"/>
        <v>-787492</v>
      </c>
      <c r="J17" s="28">
        <f t="shared" si="0"/>
        <v>-2510924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-2510924</v>
      </c>
      <c r="X17" s="28">
        <f t="shared" si="0"/>
        <v>1359</v>
      </c>
      <c r="Y17" s="28">
        <f t="shared" si="0"/>
        <v>-2512283</v>
      </c>
      <c r="Z17" s="29">
        <f>+IF(X17&lt;&gt;0,+(Y17/X17)*100,0)</f>
        <v>-184862.6195732156</v>
      </c>
      <c r="AA17" s="30">
        <f>SUM(AA6:AA16)</f>
        <v>5430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-5218198</v>
      </c>
      <c r="D26" s="18"/>
      <c r="E26" s="19">
        <v>-16343478</v>
      </c>
      <c r="F26" s="20">
        <v>-16343478</v>
      </c>
      <c r="G26" s="20"/>
      <c r="H26" s="20"/>
      <c r="I26" s="20">
        <v>-1675235</v>
      </c>
      <c r="J26" s="20">
        <v>-1675235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-1675235</v>
      </c>
      <c r="X26" s="20">
        <v>-4085865</v>
      </c>
      <c r="Y26" s="20">
        <v>2410630</v>
      </c>
      <c r="Z26" s="21">
        <v>-58.999257195232836</v>
      </c>
      <c r="AA26" s="22">
        <v>-16343478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-5218198</v>
      </c>
      <c r="D27" s="26">
        <f>SUM(D21:D26)</f>
        <v>0</v>
      </c>
      <c r="E27" s="27">
        <f t="shared" si="1"/>
        <v>-16343478</v>
      </c>
      <c r="F27" s="28">
        <f t="shared" si="1"/>
        <v>-16343478</v>
      </c>
      <c r="G27" s="28">
        <f t="shared" si="1"/>
        <v>0</v>
      </c>
      <c r="H27" s="28">
        <f t="shared" si="1"/>
        <v>0</v>
      </c>
      <c r="I27" s="28">
        <f t="shared" si="1"/>
        <v>-1675235</v>
      </c>
      <c r="J27" s="28">
        <f t="shared" si="1"/>
        <v>-1675235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-1675235</v>
      </c>
      <c r="X27" s="28">
        <f t="shared" si="1"/>
        <v>-4085865</v>
      </c>
      <c r="Y27" s="28">
        <f t="shared" si="1"/>
        <v>2410630</v>
      </c>
      <c r="Z27" s="29">
        <f>+IF(X27&lt;&gt;0,+(Y27/X27)*100,0)</f>
        <v>-58.999257195232836</v>
      </c>
      <c r="AA27" s="30">
        <f>SUM(AA21:AA26)</f>
        <v>-16343478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-17067479</v>
      </c>
      <c r="D38" s="32">
        <f>+D17+D27+D36</f>
        <v>0</v>
      </c>
      <c r="E38" s="33">
        <f t="shared" si="3"/>
        <v>-16338048</v>
      </c>
      <c r="F38" s="2">
        <f t="shared" si="3"/>
        <v>-16338048</v>
      </c>
      <c r="G38" s="2">
        <f t="shared" si="3"/>
        <v>-696701</v>
      </c>
      <c r="H38" s="2">
        <f t="shared" si="3"/>
        <v>-1026731</v>
      </c>
      <c r="I38" s="2">
        <f t="shared" si="3"/>
        <v>-2462727</v>
      </c>
      <c r="J38" s="2">
        <f t="shared" si="3"/>
        <v>-4186159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-4186159</v>
      </c>
      <c r="X38" s="2">
        <f t="shared" si="3"/>
        <v>-4084506</v>
      </c>
      <c r="Y38" s="2">
        <f t="shared" si="3"/>
        <v>-101653</v>
      </c>
      <c r="Z38" s="34">
        <f>+IF(X38&lt;&gt;0,+(Y38/X38)*100,0)</f>
        <v>2.4887464971284166</v>
      </c>
      <c r="AA38" s="35">
        <f>+AA17+AA27+AA36</f>
        <v>-16338048</v>
      </c>
    </row>
    <row r="39" spans="1:27" ht="13.5" x14ac:dyDescent="0.25">
      <c r="A39" s="23" t="s">
        <v>60</v>
      </c>
      <c r="B39" s="17"/>
      <c r="C39" s="32">
        <v>-22272928</v>
      </c>
      <c r="D39" s="32"/>
      <c r="E39" s="33"/>
      <c r="F39" s="2"/>
      <c r="G39" s="2">
        <v>-39346640</v>
      </c>
      <c r="H39" s="2">
        <f>+G40+H60</f>
        <v>-40043341</v>
      </c>
      <c r="I39" s="2">
        <f>+H40+I60</f>
        <v>-41070072</v>
      </c>
      <c r="J39" s="2">
        <f>+G39</f>
        <v>-39346640</v>
      </c>
      <c r="K39" s="2">
        <f>+I40+K60</f>
        <v>-43532799</v>
      </c>
      <c r="L39" s="2">
        <f>+K40+L60</f>
        <v>-43532799</v>
      </c>
      <c r="M39" s="2">
        <f>+L40+M60</f>
        <v>-43532799</v>
      </c>
      <c r="N39" s="2">
        <f>+K39</f>
        <v>-43532799</v>
      </c>
      <c r="O39" s="2">
        <f>+M40+O60</f>
        <v>-43532799</v>
      </c>
      <c r="P39" s="2">
        <f>+O40+P60</f>
        <v>-43532799</v>
      </c>
      <c r="Q39" s="2">
        <f>+P40+Q60</f>
        <v>-43532799</v>
      </c>
      <c r="R39" s="2">
        <f>+O39</f>
        <v>-43532799</v>
      </c>
      <c r="S39" s="2">
        <f>+Q40+S60</f>
        <v>-43532799</v>
      </c>
      <c r="T39" s="2">
        <f>+S40+T60</f>
        <v>-43532799</v>
      </c>
      <c r="U39" s="2">
        <f>+T40+U60</f>
        <v>-43532799</v>
      </c>
      <c r="V39" s="2">
        <f>+S39</f>
        <v>-43532799</v>
      </c>
      <c r="W39" s="2">
        <f>+G39</f>
        <v>-39346640</v>
      </c>
      <c r="X39" s="2"/>
      <c r="Y39" s="2">
        <f>+W39-X39</f>
        <v>-39346640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-39340407</v>
      </c>
      <c r="D40" s="43">
        <f t="shared" ref="D40:AA40" si="4">+D38+D39</f>
        <v>0</v>
      </c>
      <c r="E40" s="44">
        <f t="shared" si="4"/>
        <v>-16338048</v>
      </c>
      <c r="F40" s="45">
        <f t="shared" si="4"/>
        <v>-16338048</v>
      </c>
      <c r="G40" s="45">
        <f t="shared" si="4"/>
        <v>-40043341</v>
      </c>
      <c r="H40" s="45">
        <f t="shared" si="4"/>
        <v>-41070072</v>
      </c>
      <c r="I40" s="45">
        <f t="shared" si="4"/>
        <v>-43532799</v>
      </c>
      <c r="J40" s="45">
        <f>+I40</f>
        <v>-43532799</v>
      </c>
      <c r="K40" s="45">
        <f t="shared" si="4"/>
        <v>-43532799</v>
      </c>
      <c r="L40" s="45">
        <f t="shared" si="4"/>
        <v>-43532799</v>
      </c>
      <c r="M40" s="45">
        <f t="shared" si="4"/>
        <v>-43532799</v>
      </c>
      <c r="N40" s="45">
        <f>+M40</f>
        <v>-43532799</v>
      </c>
      <c r="O40" s="45">
        <f t="shared" si="4"/>
        <v>-43532799</v>
      </c>
      <c r="P40" s="45">
        <f t="shared" si="4"/>
        <v>-43532799</v>
      </c>
      <c r="Q40" s="45">
        <f t="shared" si="4"/>
        <v>-43532799</v>
      </c>
      <c r="R40" s="45">
        <f>+Q40</f>
        <v>-43532799</v>
      </c>
      <c r="S40" s="45">
        <f t="shared" si="4"/>
        <v>-43532799</v>
      </c>
      <c r="T40" s="45">
        <f t="shared" si="4"/>
        <v>-43532799</v>
      </c>
      <c r="U40" s="45">
        <f t="shared" si="4"/>
        <v>-43532799</v>
      </c>
      <c r="V40" s="45">
        <f>+U40</f>
        <v>-43532799</v>
      </c>
      <c r="W40" s="45">
        <f>+V40</f>
        <v>-43532799</v>
      </c>
      <c r="X40" s="45">
        <f t="shared" si="4"/>
        <v>-4084506</v>
      </c>
      <c r="Y40" s="45">
        <f t="shared" si="4"/>
        <v>-39448293</v>
      </c>
      <c r="Z40" s="46">
        <f>+IF(X40&lt;&gt;0,+(Y40/X40)*100,0)</f>
        <v>965.80328196359608</v>
      </c>
      <c r="AA40" s="47">
        <f t="shared" si="4"/>
        <v>-16338048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-39346640</v>
      </c>
      <c r="J60">
        <v>-39346640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-158351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-158351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104100551</v>
      </c>
      <c r="D7" s="18"/>
      <c r="E7" s="19">
        <v>138336509</v>
      </c>
      <c r="F7" s="20">
        <v>138336509</v>
      </c>
      <c r="G7" s="20">
        <v>9489399</v>
      </c>
      <c r="H7" s="20">
        <v>12065602</v>
      </c>
      <c r="I7" s="20">
        <v>10611938</v>
      </c>
      <c r="J7" s="20">
        <v>32166939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32166939</v>
      </c>
      <c r="X7" s="20">
        <v>35264834</v>
      </c>
      <c r="Y7" s="20">
        <v>-3097895</v>
      </c>
      <c r="Z7" s="21">
        <v>-8.7846578265475461</v>
      </c>
      <c r="AA7" s="22">
        <v>138336509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9612669</v>
      </c>
      <c r="F8" s="20">
        <v>9612669</v>
      </c>
      <c r="G8" s="20"/>
      <c r="H8" s="20">
        <v>870</v>
      </c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2900414</v>
      </c>
      <c r="Y8" s="20">
        <v>-2899544</v>
      </c>
      <c r="Z8" s="21">
        <v>-99.970004282147301</v>
      </c>
      <c r="AA8" s="22">
        <v>9612669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24672181</v>
      </c>
      <c r="F9" s="20">
        <v>24672181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3659348</v>
      </c>
      <c r="Y9" s="20">
        <v>-3659348</v>
      </c>
      <c r="Z9" s="21">
        <v>-100</v>
      </c>
      <c r="AA9" s="22">
        <v>24672181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-68200717</v>
      </c>
      <c r="D14" s="18"/>
      <c r="E14" s="19"/>
      <c r="F14" s="20"/>
      <c r="G14" s="20">
        <v>-6083767</v>
      </c>
      <c r="H14" s="20">
        <v>-5241376</v>
      </c>
      <c r="I14" s="20">
        <v>-3415313</v>
      </c>
      <c r="J14" s="20">
        <v>-14740456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-14740456</v>
      </c>
      <c r="X14" s="20"/>
      <c r="Y14" s="20">
        <v>-14740456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-22252321</v>
      </c>
      <c r="F15" s="20">
        <v>-22252321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-22252321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35899834</v>
      </c>
      <c r="D17" s="26">
        <f>SUM(D6:D16)</f>
        <v>0</v>
      </c>
      <c r="E17" s="27">
        <f t="shared" si="0"/>
        <v>150369038</v>
      </c>
      <c r="F17" s="28">
        <f t="shared" si="0"/>
        <v>150369038</v>
      </c>
      <c r="G17" s="28">
        <f t="shared" si="0"/>
        <v>3405632</v>
      </c>
      <c r="H17" s="28">
        <f t="shared" si="0"/>
        <v>6825096</v>
      </c>
      <c r="I17" s="28">
        <f t="shared" si="0"/>
        <v>7196625</v>
      </c>
      <c r="J17" s="28">
        <f t="shared" si="0"/>
        <v>17427353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17427353</v>
      </c>
      <c r="X17" s="28">
        <f t="shared" si="0"/>
        <v>41824596</v>
      </c>
      <c r="Y17" s="28">
        <f t="shared" si="0"/>
        <v>-24397243</v>
      </c>
      <c r="Z17" s="29">
        <f>+IF(X17&lt;&gt;0,+(Y17/X17)*100,0)</f>
        <v>-58.332286102655964</v>
      </c>
      <c r="AA17" s="30">
        <f>SUM(AA6:AA16)</f>
        <v>150369038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-16305337</v>
      </c>
      <c r="D26" s="18"/>
      <c r="E26" s="19"/>
      <c r="F26" s="20"/>
      <c r="G26" s="20">
        <v>-7093449</v>
      </c>
      <c r="H26" s="20">
        <v>-2597701</v>
      </c>
      <c r="I26" s="20">
        <v>-979517</v>
      </c>
      <c r="J26" s="20">
        <v>-10670667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-10670667</v>
      </c>
      <c r="X26" s="20"/>
      <c r="Y26" s="20">
        <v>-10670667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-16573214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-7093449</v>
      </c>
      <c r="H27" s="28">
        <f t="shared" si="1"/>
        <v>-2597701</v>
      </c>
      <c r="I27" s="28">
        <f t="shared" si="1"/>
        <v>-979517</v>
      </c>
      <c r="J27" s="28">
        <f t="shared" si="1"/>
        <v>-10670667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-10670667</v>
      </c>
      <c r="X27" s="28">
        <f t="shared" si="1"/>
        <v>0</v>
      </c>
      <c r="Y27" s="28">
        <f t="shared" si="1"/>
        <v>-10670667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19326620</v>
      </c>
      <c r="D38" s="32">
        <f>+D17+D27+D36</f>
        <v>0</v>
      </c>
      <c r="E38" s="33">
        <f t="shared" si="3"/>
        <v>150369038</v>
      </c>
      <c r="F38" s="2">
        <f t="shared" si="3"/>
        <v>150369038</v>
      </c>
      <c r="G38" s="2">
        <f t="shared" si="3"/>
        <v>-3687817</v>
      </c>
      <c r="H38" s="2">
        <f t="shared" si="3"/>
        <v>4227395</v>
      </c>
      <c r="I38" s="2">
        <f t="shared" si="3"/>
        <v>6217108</v>
      </c>
      <c r="J38" s="2">
        <f t="shared" si="3"/>
        <v>6756686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6756686</v>
      </c>
      <c r="X38" s="2">
        <f t="shared" si="3"/>
        <v>41824596</v>
      </c>
      <c r="Y38" s="2">
        <f t="shared" si="3"/>
        <v>-35067910</v>
      </c>
      <c r="Z38" s="34">
        <f>+IF(X38&lt;&gt;0,+(Y38/X38)*100,0)</f>
        <v>-83.845185258932332</v>
      </c>
      <c r="AA38" s="35">
        <f>+AA17+AA27+AA36</f>
        <v>150369038</v>
      </c>
    </row>
    <row r="39" spans="1:27" ht="13.5" x14ac:dyDescent="0.25">
      <c r="A39" s="23" t="s">
        <v>60</v>
      </c>
      <c r="B39" s="17"/>
      <c r="C39" s="32">
        <v>8424222</v>
      </c>
      <c r="D39" s="32"/>
      <c r="E39" s="33"/>
      <c r="F39" s="2"/>
      <c r="G39" s="2">
        <v>27915392</v>
      </c>
      <c r="H39" s="2">
        <f>+G40+H60</f>
        <v>24227575</v>
      </c>
      <c r="I39" s="2">
        <f>+H40+I60</f>
        <v>28454970</v>
      </c>
      <c r="J39" s="2">
        <f>+G39</f>
        <v>27915392</v>
      </c>
      <c r="K39" s="2">
        <f>+I40+K60</f>
        <v>34672078</v>
      </c>
      <c r="L39" s="2">
        <f>+K40+L60</f>
        <v>34672078</v>
      </c>
      <c r="M39" s="2">
        <f>+L40+M60</f>
        <v>34672078</v>
      </c>
      <c r="N39" s="2">
        <f>+K39</f>
        <v>34672078</v>
      </c>
      <c r="O39" s="2">
        <f>+M40+O60</f>
        <v>34672078</v>
      </c>
      <c r="P39" s="2">
        <f>+O40+P60</f>
        <v>34672078</v>
      </c>
      <c r="Q39" s="2">
        <f>+P40+Q60</f>
        <v>34672078</v>
      </c>
      <c r="R39" s="2">
        <f>+O39</f>
        <v>34672078</v>
      </c>
      <c r="S39" s="2">
        <f>+Q40+S60</f>
        <v>34672078</v>
      </c>
      <c r="T39" s="2">
        <f>+S40+T60</f>
        <v>34672078</v>
      </c>
      <c r="U39" s="2">
        <f>+T40+U60</f>
        <v>34672078</v>
      </c>
      <c r="V39" s="2">
        <f>+S39</f>
        <v>34672078</v>
      </c>
      <c r="W39" s="2">
        <f>+G39</f>
        <v>27915392</v>
      </c>
      <c r="X39" s="2"/>
      <c r="Y39" s="2">
        <f>+W39-X39</f>
        <v>27915392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27750842</v>
      </c>
      <c r="D40" s="43">
        <f t="shared" ref="D40:AA40" si="4">+D38+D39</f>
        <v>0</v>
      </c>
      <c r="E40" s="44">
        <f t="shared" si="4"/>
        <v>150369038</v>
      </c>
      <c r="F40" s="45">
        <f t="shared" si="4"/>
        <v>150369038</v>
      </c>
      <c r="G40" s="45">
        <f t="shared" si="4"/>
        <v>24227575</v>
      </c>
      <c r="H40" s="45">
        <f t="shared" si="4"/>
        <v>28454970</v>
      </c>
      <c r="I40" s="45">
        <f t="shared" si="4"/>
        <v>34672078</v>
      </c>
      <c r="J40" s="45">
        <f>+I40</f>
        <v>34672078</v>
      </c>
      <c r="K40" s="45">
        <f t="shared" si="4"/>
        <v>34672078</v>
      </c>
      <c r="L40" s="45">
        <f t="shared" si="4"/>
        <v>34672078</v>
      </c>
      <c r="M40" s="45">
        <f t="shared" si="4"/>
        <v>34672078</v>
      </c>
      <c r="N40" s="45">
        <f>+M40</f>
        <v>34672078</v>
      </c>
      <c r="O40" s="45">
        <f t="shared" si="4"/>
        <v>34672078</v>
      </c>
      <c r="P40" s="45">
        <f t="shared" si="4"/>
        <v>34672078</v>
      </c>
      <c r="Q40" s="45">
        <f t="shared" si="4"/>
        <v>34672078</v>
      </c>
      <c r="R40" s="45">
        <f>+Q40</f>
        <v>34672078</v>
      </c>
      <c r="S40" s="45">
        <f t="shared" si="4"/>
        <v>34672078</v>
      </c>
      <c r="T40" s="45">
        <f t="shared" si="4"/>
        <v>34672078</v>
      </c>
      <c r="U40" s="45">
        <f t="shared" si="4"/>
        <v>34672078</v>
      </c>
      <c r="V40" s="45">
        <f>+U40</f>
        <v>34672078</v>
      </c>
      <c r="W40" s="45">
        <f>+V40</f>
        <v>34672078</v>
      </c>
      <c r="X40" s="45">
        <f t="shared" si="4"/>
        <v>41824596</v>
      </c>
      <c r="Y40" s="45">
        <f t="shared" si="4"/>
        <v>-7152518</v>
      </c>
      <c r="Z40" s="46">
        <f>+IF(X40&lt;&gt;0,+(Y40/X40)*100,0)</f>
        <v>-17.101224360899984</v>
      </c>
      <c r="AA40" s="47">
        <f t="shared" si="4"/>
        <v>150369038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27915392</v>
      </c>
      <c r="J60">
        <v>27915392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137337</v>
      </c>
      <c r="D7" s="18"/>
      <c r="E7" s="19"/>
      <c r="F7" s="20"/>
      <c r="G7" s="20">
        <v>35309</v>
      </c>
      <c r="H7" s="20">
        <v>49127</v>
      </c>
      <c r="I7" s="20">
        <v>4466</v>
      </c>
      <c r="J7" s="20">
        <v>88902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88902</v>
      </c>
      <c r="X7" s="20"/>
      <c r="Y7" s="20">
        <v>88902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46392100</v>
      </c>
      <c r="D9" s="18"/>
      <c r="E9" s="19">
        <v>49802300</v>
      </c>
      <c r="F9" s="20">
        <v>49802300</v>
      </c>
      <c r="G9" s="20">
        <v>4166600</v>
      </c>
      <c r="H9" s="20"/>
      <c r="I9" s="20"/>
      <c r="J9" s="20">
        <v>4166600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4166600</v>
      </c>
      <c r="X9" s="20">
        <v>12450573</v>
      </c>
      <c r="Y9" s="20">
        <v>-8283973</v>
      </c>
      <c r="Z9" s="21">
        <v>-66.53487353553929</v>
      </c>
      <c r="AA9" s="22">
        <v>49802300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-21982422</v>
      </c>
      <c r="D14" s="18"/>
      <c r="E14" s="19"/>
      <c r="F14" s="20"/>
      <c r="G14" s="20">
        <v>-3602752</v>
      </c>
      <c r="H14" s="20">
        <v>-1191638</v>
      </c>
      <c r="I14" s="20">
        <v>-477668</v>
      </c>
      <c r="J14" s="20">
        <v>-5272058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-5272058</v>
      </c>
      <c r="X14" s="20"/>
      <c r="Y14" s="20">
        <v>-5272058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24547015</v>
      </c>
      <c r="D17" s="26">
        <f>SUM(D6:D16)</f>
        <v>0</v>
      </c>
      <c r="E17" s="27">
        <f t="shared" si="0"/>
        <v>49802300</v>
      </c>
      <c r="F17" s="28">
        <f t="shared" si="0"/>
        <v>49802300</v>
      </c>
      <c r="G17" s="28">
        <f t="shared" si="0"/>
        <v>599157</v>
      </c>
      <c r="H17" s="28">
        <f t="shared" si="0"/>
        <v>-1142511</v>
      </c>
      <c r="I17" s="28">
        <f t="shared" si="0"/>
        <v>-473202</v>
      </c>
      <c r="J17" s="28">
        <f t="shared" si="0"/>
        <v>-1016556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-1016556</v>
      </c>
      <c r="X17" s="28">
        <f t="shared" si="0"/>
        <v>12450573</v>
      </c>
      <c r="Y17" s="28">
        <f t="shared" si="0"/>
        <v>-13467129</v>
      </c>
      <c r="Z17" s="29">
        <f>+IF(X17&lt;&gt;0,+(Y17/X17)*100,0)</f>
        <v>-108.16473265929207</v>
      </c>
      <c r="AA17" s="30">
        <f>SUM(AA6:AA16)</f>
        <v>49802300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-74956819</v>
      </c>
      <c r="D26" s="18"/>
      <c r="E26" s="19">
        <v>-44714991</v>
      </c>
      <c r="F26" s="20">
        <v>-49985117</v>
      </c>
      <c r="G26" s="20">
        <v>-1762235</v>
      </c>
      <c r="H26" s="20">
        <v>-1331661</v>
      </c>
      <c r="I26" s="20">
        <v>-2348835</v>
      </c>
      <c r="J26" s="20">
        <v>-5442731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-5442731</v>
      </c>
      <c r="X26" s="20">
        <v>-12396564</v>
      </c>
      <c r="Y26" s="20">
        <v>6953833</v>
      </c>
      <c r="Z26" s="21">
        <v>-56.094842086887951</v>
      </c>
      <c r="AA26" s="22">
        <v>-49985117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-74956819</v>
      </c>
      <c r="D27" s="26">
        <f>SUM(D21:D26)</f>
        <v>0</v>
      </c>
      <c r="E27" s="27">
        <f t="shared" si="1"/>
        <v>-44714991</v>
      </c>
      <c r="F27" s="28">
        <f t="shared" si="1"/>
        <v>-49985117</v>
      </c>
      <c r="G27" s="28">
        <f t="shared" si="1"/>
        <v>-1762235</v>
      </c>
      <c r="H27" s="28">
        <f t="shared" si="1"/>
        <v>-1331661</v>
      </c>
      <c r="I27" s="28">
        <f t="shared" si="1"/>
        <v>-2348835</v>
      </c>
      <c r="J27" s="28">
        <f t="shared" si="1"/>
        <v>-5442731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-5442731</v>
      </c>
      <c r="X27" s="28">
        <f t="shared" si="1"/>
        <v>-12396564</v>
      </c>
      <c r="Y27" s="28">
        <f t="shared" si="1"/>
        <v>6953833</v>
      </c>
      <c r="Z27" s="29">
        <f>+IF(X27&lt;&gt;0,+(Y27/X27)*100,0)</f>
        <v>-56.094842086887951</v>
      </c>
      <c r="AA27" s="30">
        <f>SUM(AA21:AA26)</f>
        <v>-49985117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-50409804</v>
      </c>
      <c r="D38" s="32">
        <f>+D17+D27+D36</f>
        <v>0</v>
      </c>
      <c r="E38" s="33">
        <f t="shared" si="3"/>
        <v>5087309</v>
      </c>
      <c r="F38" s="2">
        <f t="shared" si="3"/>
        <v>-182817</v>
      </c>
      <c r="G38" s="2">
        <f t="shared" si="3"/>
        <v>-1163078</v>
      </c>
      <c r="H38" s="2">
        <f t="shared" si="3"/>
        <v>-2474172</v>
      </c>
      <c r="I38" s="2">
        <f t="shared" si="3"/>
        <v>-2822037</v>
      </c>
      <c r="J38" s="2">
        <f t="shared" si="3"/>
        <v>-6459287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-6459287</v>
      </c>
      <c r="X38" s="2">
        <f t="shared" si="3"/>
        <v>54009</v>
      </c>
      <c r="Y38" s="2">
        <f t="shared" si="3"/>
        <v>-6513296</v>
      </c>
      <c r="Z38" s="34">
        <f>+IF(X38&lt;&gt;0,+(Y38/X38)*100,0)</f>
        <v>-12059.649317706308</v>
      </c>
      <c r="AA38" s="35">
        <f>+AA17+AA27+AA36</f>
        <v>-182817</v>
      </c>
    </row>
    <row r="39" spans="1:27" ht="13.5" x14ac:dyDescent="0.25">
      <c r="A39" s="23" t="s">
        <v>60</v>
      </c>
      <c r="B39" s="17"/>
      <c r="C39" s="32">
        <v>-28781075</v>
      </c>
      <c r="D39" s="32"/>
      <c r="E39" s="33"/>
      <c r="F39" s="2"/>
      <c r="G39" s="2">
        <v>-96700012</v>
      </c>
      <c r="H39" s="2">
        <f>+G40+H60</f>
        <v>-80385023</v>
      </c>
      <c r="I39" s="2">
        <f>+H40+I60</f>
        <v>-82859195</v>
      </c>
      <c r="J39" s="2">
        <f>+G39</f>
        <v>-96700012</v>
      </c>
      <c r="K39" s="2">
        <f>+I40+K60</f>
        <v>-85681232</v>
      </c>
      <c r="L39" s="2">
        <f>+K40+L60</f>
        <v>-85681232</v>
      </c>
      <c r="M39" s="2">
        <f>+L40+M60</f>
        <v>-85681232</v>
      </c>
      <c r="N39" s="2">
        <f>+K39</f>
        <v>-85681232</v>
      </c>
      <c r="O39" s="2">
        <f>+M40+O60</f>
        <v>-85681232</v>
      </c>
      <c r="P39" s="2">
        <f>+O40+P60</f>
        <v>-85681232</v>
      </c>
      <c r="Q39" s="2">
        <f>+P40+Q60</f>
        <v>-85681232</v>
      </c>
      <c r="R39" s="2">
        <f>+O39</f>
        <v>-85681232</v>
      </c>
      <c r="S39" s="2">
        <f>+Q40+S60</f>
        <v>-85681232</v>
      </c>
      <c r="T39" s="2">
        <f>+S40+T60</f>
        <v>-85681232</v>
      </c>
      <c r="U39" s="2">
        <f>+T40+U60</f>
        <v>-85681232</v>
      </c>
      <c r="V39" s="2">
        <f>+S39</f>
        <v>-85681232</v>
      </c>
      <c r="W39" s="2">
        <f>+G39</f>
        <v>-96700012</v>
      </c>
      <c r="X39" s="2"/>
      <c r="Y39" s="2">
        <f>+W39-X39</f>
        <v>-96700012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-79190879</v>
      </c>
      <c r="D40" s="43">
        <f t="shared" ref="D40:AA40" si="4">+D38+D39</f>
        <v>0</v>
      </c>
      <c r="E40" s="44">
        <f t="shared" si="4"/>
        <v>5087309</v>
      </c>
      <c r="F40" s="45">
        <f t="shared" si="4"/>
        <v>-182817</v>
      </c>
      <c r="G40" s="45">
        <f t="shared" si="4"/>
        <v>-97863090</v>
      </c>
      <c r="H40" s="45">
        <f t="shared" si="4"/>
        <v>-82859195</v>
      </c>
      <c r="I40" s="45">
        <f t="shared" si="4"/>
        <v>-85681232</v>
      </c>
      <c r="J40" s="45">
        <f>+I40</f>
        <v>-85681232</v>
      </c>
      <c r="K40" s="45">
        <f t="shared" si="4"/>
        <v>-85681232</v>
      </c>
      <c r="L40" s="45">
        <f t="shared" si="4"/>
        <v>-85681232</v>
      </c>
      <c r="M40" s="45">
        <f t="shared" si="4"/>
        <v>-85681232</v>
      </c>
      <c r="N40" s="45">
        <f>+M40</f>
        <v>-85681232</v>
      </c>
      <c r="O40" s="45">
        <f t="shared" si="4"/>
        <v>-85681232</v>
      </c>
      <c r="P40" s="45">
        <f t="shared" si="4"/>
        <v>-85681232</v>
      </c>
      <c r="Q40" s="45">
        <f t="shared" si="4"/>
        <v>-85681232</v>
      </c>
      <c r="R40" s="45">
        <f>+Q40</f>
        <v>-85681232</v>
      </c>
      <c r="S40" s="45">
        <f t="shared" si="4"/>
        <v>-85681232</v>
      </c>
      <c r="T40" s="45">
        <f t="shared" si="4"/>
        <v>-85681232</v>
      </c>
      <c r="U40" s="45">
        <f t="shared" si="4"/>
        <v>-85681232</v>
      </c>
      <c r="V40" s="45">
        <f>+U40</f>
        <v>-85681232</v>
      </c>
      <c r="W40" s="45">
        <f>+V40</f>
        <v>-85681232</v>
      </c>
      <c r="X40" s="45">
        <f t="shared" si="4"/>
        <v>54009</v>
      </c>
      <c r="Y40" s="45">
        <f t="shared" si="4"/>
        <v>-103213308</v>
      </c>
      <c r="Z40" s="46">
        <f>+IF(X40&lt;&gt;0,+(Y40/X40)*100,0)</f>
        <v>-191103.9049047381</v>
      </c>
      <c r="AA40" s="47">
        <f t="shared" si="4"/>
        <v>-182817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-96700012</v>
      </c>
      <c r="H60">
        <v>17478067</v>
      </c>
      <c r="J60">
        <v>-96700012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1030517</v>
      </c>
      <c r="D7" s="18"/>
      <c r="E7" s="19">
        <v>55905371</v>
      </c>
      <c r="F7" s="20">
        <v>55905371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13976343</v>
      </c>
      <c r="Y7" s="20">
        <v>-13976343</v>
      </c>
      <c r="Z7" s="21">
        <v>-100</v>
      </c>
      <c r="AA7" s="22">
        <v>55905371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42500323</v>
      </c>
      <c r="D9" s="18"/>
      <c r="E9" s="19">
        <v>10734144</v>
      </c>
      <c r="F9" s="20">
        <v>10734144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2683536</v>
      </c>
      <c r="Y9" s="20">
        <v>-2683536</v>
      </c>
      <c r="Z9" s="21">
        <v>-100</v>
      </c>
      <c r="AA9" s="22">
        <v>10734144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-14029318</v>
      </c>
      <c r="D14" s="18"/>
      <c r="E14" s="19">
        <v>-29458620</v>
      </c>
      <c r="F14" s="20">
        <v>-29414973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-7353759</v>
      </c>
      <c r="Y14" s="20">
        <v>7353759</v>
      </c>
      <c r="Z14" s="21">
        <v>-100</v>
      </c>
      <c r="AA14" s="22">
        <v>-29414973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-405132</v>
      </c>
      <c r="F15" s="20">
        <v>-405132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-101283</v>
      </c>
      <c r="Y15" s="20">
        <v>101283</v>
      </c>
      <c r="Z15" s="21">
        <v>-100</v>
      </c>
      <c r="AA15" s="22">
        <v>-405132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29501522</v>
      </c>
      <c r="D17" s="26">
        <f>SUM(D6:D16)</f>
        <v>0</v>
      </c>
      <c r="E17" s="27">
        <f t="shared" si="0"/>
        <v>36775763</v>
      </c>
      <c r="F17" s="28">
        <f t="shared" si="0"/>
        <v>36819410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9204837</v>
      </c>
      <c r="Y17" s="28">
        <f t="shared" si="0"/>
        <v>-9204837</v>
      </c>
      <c r="Z17" s="29">
        <f>+IF(X17&lt;&gt;0,+(Y17/X17)*100,0)</f>
        <v>-100</v>
      </c>
      <c r="AA17" s="30">
        <f>SUM(AA6:AA16)</f>
        <v>36819410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-31314476</v>
      </c>
      <c r="D26" s="18"/>
      <c r="E26" s="19">
        <v>-44436000</v>
      </c>
      <c r="F26" s="20">
        <v>-45162317</v>
      </c>
      <c r="G26" s="20"/>
      <c r="H26" s="20">
        <v>-6700862</v>
      </c>
      <c r="I26" s="20">
        <v>-4510239</v>
      </c>
      <c r="J26" s="20">
        <v>-11211101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-11211101</v>
      </c>
      <c r="X26" s="20">
        <v>-11290581</v>
      </c>
      <c r="Y26" s="20">
        <v>79480</v>
      </c>
      <c r="Z26" s="21">
        <v>-0.70394960188496947</v>
      </c>
      <c r="AA26" s="22">
        <v>-45162317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-31314476</v>
      </c>
      <c r="D27" s="26">
        <f>SUM(D21:D26)</f>
        <v>0</v>
      </c>
      <c r="E27" s="27">
        <f t="shared" si="1"/>
        <v>-44436000</v>
      </c>
      <c r="F27" s="28">
        <f t="shared" si="1"/>
        <v>-45162317</v>
      </c>
      <c r="G27" s="28">
        <f t="shared" si="1"/>
        <v>0</v>
      </c>
      <c r="H27" s="28">
        <f t="shared" si="1"/>
        <v>-6700862</v>
      </c>
      <c r="I27" s="28">
        <f t="shared" si="1"/>
        <v>-4510239</v>
      </c>
      <c r="J27" s="28">
        <f t="shared" si="1"/>
        <v>-11211101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-11211101</v>
      </c>
      <c r="X27" s="28">
        <f t="shared" si="1"/>
        <v>-11290581</v>
      </c>
      <c r="Y27" s="28">
        <f t="shared" si="1"/>
        <v>79480</v>
      </c>
      <c r="Z27" s="29">
        <f>+IF(X27&lt;&gt;0,+(Y27/X27)*100,0)</f>
        <v>-0.70394960188496947</v>
      </c>
      <c r="AA27" s="30">
        <f>SUM(AA21:AA26)</f>
        <v>-45162317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-1812954</v>
      </c>
      <c r="D38" s="32">
        <f>+D17+D27+D36</f>
        <v>0</v>
      </c>
      <c r="E38" s="33">
        <f t="shared" si="3"/>
        <v>-7660237</v>
      </c>
      <c r="F38" s="2">
        <f t="shared" si="3"/>
        <v>-8342907</v>
      </c>
      <c r="G38" s="2">
        <f t="shared" si="3"/>
        <v>0</v>
      </c>
      <c r="H38" s="2">
        <f t="shared" si="3"/>
        <v>-6700862</v>
      </c>
      <c r="I38" s="2">
        <f t="shared" si="3"/>
        <v>-4510239</v>
      </c>
      <c r="J38" s="2">
        <f t="shared" si="3"/>
        <v>-11211101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-11211101</v>
      </c>
      <c r="X38" s="2">
        <f t="shared" si="3"/>
        <v>-2085744</v>
      </c>
      <c r="Y38" s="2">
        <f t="shared" si="3"/>
        <v>-9125357</v>
      </c>
      <c r="Z38" s="34">
        <f>+IF(X38&lt;&gt;0,+(Y38/X38)*100,0)</f>
        <v>437.51088340659254</v>
      </c>
      <c r="AA38" s="35">
        <f>+AA17+AA27+AA36</f>
        <v>-8342907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-6700862</v>
      </c>
      <c r="J39" s="2">
        <f>+G39</f>
        <v>0</v>
      </c>
      <c r="K39" s="2">
        <f>+I40+K60</f>
        <v>-11211101</v>
      </c>
      <c r="L39" s="2">
        <f>+K40+L60</f>
        <v>-11211101</v>
      </c>
      <c r="M39" s="2">
        <f>+L40+M60</f>
        <v>-11211101</v>
      </c>
      <c r="N39" s="2">
        <f>+K39</f>
        <v>-11211101</v>
      </c>
      <c r="O39" s="2">
        <f>+M40+O60</f>
        <v>-11211101</v>
      </c>
      <c r="P39" s="2">
        <f>+O40+P60</f>
        <v>-11211101</v>
      </c>
      <c r="Q39" s="2">
        <f>+P40+Q60</f>
        <v>-11211101</v>
      </c>
      <c r="R39" s="2">
        <f>+O39</f>
        <v>-11211101</v>
      </c>
      <c r="S39" s="2">
        <f>+Q40+S60</f>
        <v>-11211101</v>
      </c>
      <c r="T39" s="2">
        <f>+S40+T60</f>
        <v>-11211101</v>
      </c>
      <c r="U39" s="2">
        <f>+T40+U60</f>
        <v>-11211101</v>
      </c>
      <c r="V39" s="2">
        <f>+S39</f>
        <v>-11211101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-1812954</v>
      </c>
      <c r="D40" s="43">
        <f t="shared" ref="D40:AA40" si="4">+D38+D39</f>
        <v>0</v>
      </c>
      <c r="E40" s="44">
        <f t="shared" si="4"/>
        <v>-7660237</v>
      </c>
      <c r="F40" s="45">
        <f t="shared" si="4"/>
        <v>-8342907</v>
      </c>
      <c r="G40" s="45">
        <f t="shared" si="4"/>
        <v>0</v>
      </c>
      <c r="H40" s="45">
        <f t="shared" si="4"/>
        <v>-6700862</v>
      </c>
      <c r="I40" s="45">
        <f t="shared" si="4"/>
        <v>-11211101</v>
      </c>
      <c r="J40" s="45">
        <f>+I40</f>
        <v>-11211101</v>
      </c>
      <c r="K40" s="45">
        <f t="shared" si="4"/>
        <v>-11211101</v>
      </c>
      <c r="L40" s="45">
        <f t="shared" si="4"/>
        <v>-11211101</v>
      </c>
      <c r="M40" s="45">
        <f t="shared" si="4"/>
        <v>-11211101</v>
      </c>
      <c r="N40" s="45">
        <f>+M40</f>
        <v>-11211101</v>
      </c>
      <c r="O40" s="45">
        <f t="shared" si="4"/>
        <v>-11211101</v>
      </c>
      <c r="P40" s="45">
        <f t="shared" si="4"/>
        <v>-11211101</v>
      </c>
      <c r="Q40" s="45">
        <f t="shared" si="4"/>
        <v>-11211101</v>
      </c>
      <c r="R40" s="45">
        <f>+Q40</f>
        <v>-11211101</v>
      </c>
      <c r="S40" s="45">
        <f t="shared" si="4"/>
        <v>-11211101</v>
      </c>
      <c r="T40" s="45">
        <f t="shared" si="4"/>
        <v>-11211101</v>
      </c>
      <c r="U40" s="45">
        <f t="shared" si="4"/>
        <v>-11211101</v>
      </c>
      <c r="V40" s="45">
        <f>+U40</f>
        <v>-11211101</v>
      </c>
      <c r="W40" s="45">
        <f>+V40</f>
        <v>-11211101</v>
      </c>
      <c r="X40" s="45">
        <f t="shared" si="4"/>
        <v>-2085744</v>
      </c>
      <c r="Y40" s="45">
        <f t="shared" si="4"/>
        <v>-9125357</v>
      </c>
      <c r="Z40" s="46">
        <f>+IF(X40&lt;&gt;0,+(Y40/X40)*100,0)</f>
        <v>437.51088340659254</v>
      </c>
      <c r="AA40" s="47">
        <f t="shared" si="4"/>
        <v>-8342907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34556107</v>
      </c>
      <c r="D7" s="18"/>
      <c r="E7" s="19">
        <v>25984502</v>
      </c>
      <c r="F7" s="20">
        <v>25984502</v>
      </c>
      <c r="G7" s="20">
        <v>2123856</v>
      </c>
      <c r="H7" s="20">
        <v>2559614</v>
      </c>
      <c r="I7" s="20">
        <v>3478648</v>
      </c>
      <c r="J7" s="20">
        <v>8162118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8162118</v>
      </c>
      <c r="X7" s="20">
        <v>6496110</v>
      </c>
      <c r="Y7" s="20">
        <v>1666008</v>
      </c>
      <c r="Z7" s="21">
        <v>25.646240596295321</v>
      </c>
      <c r="AA7" s="22">
        <v>25984502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2098</v>
      </c>
      <c r="F8" s="20">
        <v>2098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525</v>
      </c>
      <c r="Y8" s="20">
        <v>-525</v>
      </c>
      <c r="Z8" s="21">
        <v>-100</v>
      </c>
      <c r="AA8" s="22">
        <v>2098</v>
      </c>
    </row>
    <row r="9" spans="1:27" ht="13.5" x14ac:dyDescent="0.25">
      <c r="A9" s="23" t="s">
        <v>37</v>
      </c>
      <c r="B9" s="17" t="s">
        <v>6</v>
      </c>
      <c r="C9" s="18">
        <v>15190860</v>
      </c>
      <c r="D9" s="18"/>
      <c r="E9" s="19">
        <v>16314520</v>
      </c>
      <c r="F9" s="20">
        <v>16314520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4078629</v>
      </c>
      <c r="Y9" s="20">
        <v>-4078629</v>
      </c>
      <c r="Z9" s="21">
        <v>-100</v>
      </c>
      <c r="AA9" s="22">
        <v>16314520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665812</v>
      </c>
      <c r="G11" s="20">
        <v>25117</v>
      </c>
      <c r="H11" s="20">
        <v>34857</v>
      </c>
      <c r="I11" s="20">
        <v>31916</v>
      </c>
      <c r="J11" s="20">
        <v>91890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91890</v>
      </c>
      <c r="X11" s="20">
        <v>166452</v>
      </c>
      <c r="Y11" s="20">
        <v>-74562</v>
      </c>
      <c r="Z11" s="21">
        <v>-44.794895825823659</v>
      </c>
      <c r="AA11" s="22">
        <v>665812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-30769479</v>
      </c>
      <c r="F14" s="20">
        <v>-30769479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-7692402</v>
      </c>
      <c r="Y14" s="20">
        <v>7692402</v>
      </c>
      <c r="Z14" s="21">
        <v>-100</v>
      </c>
      <c r="AA14" s="22">
        <v>-30769479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-8736053</v>
      </c>
      <c r="F15" s="20">
        <v>-8736053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-2184012</v>
      </c>
      <c r="Y15" s="20">
        <v>2184012</v>
      </c>
      <c r="Z15" s="21">
        <v>-100</v>
      </c>
      <c r="AA15" s="22">
        <v>-8736053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49746967</v>
      </c>
      <c r="D17" s="26">
        <f>SUM(D6:D16)</f>
        <v>0</v>
      </c>
      <c r="E17" s="27">
        <f t="shared" si="0"/>
        <v>2795588</v>
      </c>
      <c r="F17" s="28">
        <f t="shared" si="0"/>
        <v>3461400</v>
      </c>
      <c r="G17" s="28">
        <f t="shared" si="0"/>
        <v>2148973</v>
      </c>
      <c r="H17" s="28">
        <f t="shared" si="0"/>
        <v>2594471</v>
      </c>
      <c r="I17" s="28">
        <f t="shared" si="0"/>
        <v>3510564</v>
      </c>
      <c r="J17" s="28">
        <f t="shared" si="0"/>
        <v>8254008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8254008</v>
      </c>
      <c r="X17" s="28">
        <f t="shared" si="0"/>
        <v>865302</v>
      </c>
      <c r="Y17" s="28">
        <f t="shared" si="0"/>
        <v>7388706</v>
      </c>
      <c r="Z17" s="29">
        <f>+IF(X17&lt;&gt;0,+(Y17/X17)*100,0)</f>
        <v>853.8875444642448</v>
      </c>
      <c r="AA17" s="30">
        <f>SUM(AA6:AA16)</f>
        <v>3461400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-16750838</v>
      </c>
      <c r="D26" s="18"/>
      <c r="E26" s="19">
        <v>-44456661</v>
      </c>
      <c r="F26" s="20">
        <v>-44456661</v>
      </c>
      <c r="G26" s="20">
        <v>-960059</v>
      </c>
      <c r="H26" s="20">
        <v>-3053739</v>
      </c>
      <c r="I26" s="20">
        <v>-51638</v>
      </c>
      <c r="J26" s="20">
        <v>-4065436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-4065436</v>
      </c>
      <c r="X26" s="20">
        <v>-11114163</v>
      </c>
      <c r="Y26" s="20">
        <v>7048727</v>
      </c>
      <c r="Z26" s="21">
        <v>-63.421123120112597</v>
      </c>
      <c r="AA26" s="22">
        <v>-44456661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-16750838</v>
      </c>
      <c r="D27" s="26">
        <f>SUM(D21:D26)</f>
        <v>0</v>
      </c>
      <c r="E27" s="27">
        <f t="shared" si="1"/>
        <v>-44456661</v>
      </c>
      <c r="F27" s="28">
        <f t="shared" si="1"/>
        <v>-44456661</v>
      </c>
      <c r="G27" s="28">
        <f t="shared" si="1"/>
        <v>-960059</v>
      </c>
      <c r="H27" s="28">
        <f t="shared" si="1"/>
        <v>-3053739</v>
      </c>
      <c r="I27" s="28">
        <f t="shared" si="1"/>
        <v>-51638</v>
      </c>
      <c r="J27" s="28">
        <f t="shared" si="1"/>
        <v>-4065436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-4065436</v>
      </c>
      <c r="X27" s="28">
        <f t="shared" si="1"/>
        <v>-11114163</v>
      </c>
      <c r="Y27" s="28">
        <f t="shared" si="1"/>
        <v>7048727</v>
      </c>
      <c r="Z27" s="29">
        <f>+IF(X27&lt;&gt;0,+(Y27/X27)*100,0)</f>
        <v>-63.421123120112597</v>
      </c>
      <c r="AA27" s="30">
        <f>SUM(AA21:AA26)</f>
        <v>-44456661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32996129</v>
      </c>
      <c r="D38" s="32">
        <f>+D17+D27+D36</f>
        <v>0</v>
      </c>
      <c r="E38" s="33">
        <f t="shared" si="3"/>
        <v>-41661073</v>
      </c>
      <c r="F38" s="2">
        <f t="shared" si="3"/>
        <v>-40995261</v>
      </c>
      <c r="G38" s="2">
        <f t="shared" si="3"/>
        <v>1188914</v>
      </c>
      <c r="H38" s="2">
        <f t="shared" si="3"/>
        <v>-459268</v>
      </c>
      <c r="I38" s="2">
        <f t="shared" si="3"/>
        <v>3458926</v>
      </c>
      <c r="J38" s="2">
        <f t="shared" si="3"/>
        <v>4188572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4188572</v>
      </c>
      <c r="X38" s="2">
        <f t="shared" si="3"/>
        <v>-10248861</v>
      </c>
      <c r="Y38" s="2">
        <f t="shared" si="3"/>
        <v>14437433</v>
      </c>
      <c r="Z38" s="34">
        <f>+IF(X38&lt;&gt;0,+(Y38/X38)*100,0)</f>
        <v>-140.86865847824455</v>
      </c>
      <c r="AA38" s="35">
        <f>+AA17+AA27+AA36</f>
        <v>-40995261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1188914</v>
      </c>
      <c r="I39" s="2">
        <f>+H40+I60</f>
        <v>729646</v>
      </c>
      <c r="J39" s="2">
        <f>+G39</f>
        <v>0</v>
      </c>
      <c r="K39" s="2">
        <f>+I40+K60</f>
        <v>4188572</v>
      </c>
      <c r="L39" s="2">
        <f>+K40+L60</f>
        <v>4188572</v>
      </c>
      <c r="M39" s="2">
        <f>+L40+M60</f>
        <v>4188572</v>
      </c>
      <c r="N39" s="2">
        <f>+K39</f>
        <v>4188572</v>
      </c>
      <c r="O39" s="2">
        <f>+M40+O60</f>
        <v>4188572</v>
      </c>
      <c r="P39" s="2">
        <f>+O40+P60</f>
        <v>4188572</v>
      </c>
      <c r="Q39" s="2">
        <f>+P40+Q60</f>
        <v>4188572</v>
      </c>
      <c r="R39" s="2">
        <f>+O39</f>
        <v>4188572</v>
      </c>
      <c r="S39" s="2">
        <f>+Q40+S60</f>
        <v>4188572</v>
      </c>
      <c r="T39" s="2">
        <f>+S40+T60</f>
        <v>4188572</v>
      </c>
      <c r="U39" s="2">
        <f>+T40+U60</f>
        <v>4188572</v>
      </c>
      <c r="V39" s="2">
        <f>+S39</f>
        <v>4188572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32996129</v>
      </c>
      <c r="D40" s="43">
        <f t="shared" ref="D40:AA40" si="4">+D38+D39</f>
        <v>0</v>
      </c>
      <c r="E40" s="44">
        <f t="shared" si="4"/>
        <v>-41661073</v>
      </c>
      <c r="F40" s="45">
        <f t="shared" si="4"/>
        <v>-40995261</v>
      </c>
      <c r="G40" s="45">
        <f t="shared" si="4"/>
        <v>1188914</v>
      </c>
      <c r="H40" s="45">
        <f t="shared" si="4"/>
        <v>729646</v>
      </c>
      <c r="I40" s="45">
        <f t="shared" si="4"/>
        <v>4188572</v>
      </c>
      <c r="J40" s="45">
        <f>+I40</f>
        <v>4188572</v>
      </c>
      <c r="K40" s="45">
        <f t="shared" si="4"/>
        <v>4188572</v>
      </c>
      <c r="L40" s="45">
        <f t="shared" si="4"/>
        <v>4188572</v>
      </c>
      <c r="M40" s="45">
        <f t="shared" si="4"/>
        <v>4188572</v>
      </c>
      <c r="N40" s="45">
        <f>+M40</f>
        <v>4188572</v>
      </c>
      <c r="O40" s="45">
        <f t="shared" si="4"/>
        <v>4188572</v>
      </c>
      <c r="P40" s="45">
        <f t="shared" si="4"/>
        <v>4188572</v>
      </c>
      <c r="Q40" s="45">
        <f t="shared" si="4"/>
        <v>4188572</v>
      </c>
      <c r="R40" s="45">
        <f>+Q40</f>
        <v>4188572</v>
      </c>
      <c r="S40" s="45">
        <f t="shared" si="4"/>
        <v>4188572</v>
      </c>
      <c r="T40" s="45">
        <f t="shared" si="4"/>
        <v>4188572</v>
      </c>
      <c r="U40" s="45">
        <f t="shared" si="4"/>
        <v>4188572</v>
      </c>
      <c r="V40" s="45">
        <f>+U40</f>
        <v>4188572</v>
      </c>
      <c r="W40" s="45">
        <f>+V40</f>
        <v>4188572</v>
      </c>
      <c r="X40" s="45">
        <f t="shared" si="4"/>
        <v>-10248861</v>
      </c>
      <c r="Y40" s="45">
        <f t="shared" si="4"/>
        <v>14437433</v>
      </c>
      <c r="Z40" s="46">
        <f>+IF(X40&lt;&gt;0,+(Y40/X40)*100,0)</f>
        <v>-140.86865847824455</v>
      </c>
      <c r="AA40" s="47">
        <f t="shared" si="4"/>
        <v>-40995261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64643</v>
      </c>
      <c r="D7" s="18"/>
      <c r="E7" s="19">
        <v>65000</v>
      </c>
      <c r="F7" s="20">
        <v>65000</v>
      </c>
      <c r="G7" s="20">
        <v>6399</v>
      </c>
      <c r="H7" s="20">
        <v>1855</v>
      </c>
      <c r="I7" s="20">
        <v>9274</v>
      </c>
      <c r="J7" s="20">
        <v>17528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17528</v>
      </c>
      <c r="X7" s="20">
        <v>16248</v>
      </c>
      <c r="Y7" s="20">
        <v>1280</v>
      </c>
      <c r="Z7" s="21">
        <v>7.8778926637124576</v>
      </c>
      <c r="AA7" s="22">
        <v>65000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>
        <v>100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16771800</v>
      </c>
      <c r="F9" s="20">
        <v>16771800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4192950</v>
      </c>
      <c r="Y9" s="20">
        <v>-4192950</v>
      </c>
      <c r="Z9" s="21">
        <v>-100</v>
      </c>
      <c r="AA9" s="22">
        <v>16771800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-79940509</v>
      </c>
      <c r="D14" s="18"/>
      <c r="E14" s="19"/>
      <c r="F14" s="20"/>
      <c r="G14" s="20">
        <v>-3820593</v>
      </c>
      <c r="H14" s="20">
        <v>-6320313</v>
      </c>
      <c r="I14" s="20">
        <v>-5131446</v>
      </c>
      <c r="J14" s="20">
        <v>-15272352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-15272352</v>
      </c>
      <c r="X14" s="20"/>
      <c r="Y14" s="20">
        <v>-15272352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-79875866</v>
      </c>
      <c r="D17" s="26">
        <f>SUM(D6:D16)</f>
        <v>0</v>
      </c>
      <c r="E17" s="27">
        <f t="shared" si="0"/>
        <v>16836900</v>
      </c>
      <c r="F17" s="28">
        <f t="shared" si="0"/>
        <v>16836900</v>
      </c>
      <c r="G17" s="28">
        <f t="shared" si="0"/>
        <v>-3814194</v>
      </c>
      <c r="H17" s="28">
        <f t="shared" si="0"/>
        <v>-6318458</v>
      </c>
      <c r="I17" s="28">
        <f t="shared" si="0"/>
        <v>-5122172</v>
      </c>
      <c r="J17" s="28">
        <f t="shared" si="0"/>
        <v>-15254824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-15254824</v>
      </c>
      <c r="X17" s="28">
        <f t="shared" si="0"/>
        <v>4209222</v>
      </c>
      <c r="Y17" s="28">
        <f t="shared" si="0"/>
        <v>-19464046</v>
      </c>
      <c r="Z17" s="29">
        <f>+IF(X17&lt;&gt;0,+(Y17/X17)*100,0)</f>
        <v>-462.41433690121357</v>
      </c>
      <c r="AA17" s="30">
        <f>SUM(AA6:AA16)</f>
        <v>16836900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-45652644</v>
      </c>
      <c r="D26" s="18"/>
      <c r="E26" s="19">
        <v>-45533830</v>
      </c>
      <c r="F26" s="20">
        <v>-45533830</v>
      </c>
      <c r="G26" s="20">
        <v>-217748</v>
      </c>
      <c r="H26" s="20">
        <v>-1790250</v>
      </c>
      <c r="I26" s="20">
        <v>-6174129</v>
      </c>
      <c r="J26" s="20">
        <v>-8182127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-8182127</v>
      </c>
      <c r="X26" s="20">
        <v>-7180206</v>
      </c>
      <c r="Y26" s="20">
        <v>-1001921</v>
      </c>
      <c r="Z26" s="21">
        <v>13.953931126767117</v>
      </c>
      <c r="AA26" s="22">
        <v>-45533830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-45652644</v>
      </c>
      <c r="D27" s="26">
        <f>SUM(D21:D26)</f>
        <v>0</v>
      </c>
      <c r="E27" s="27">
        <f t="shared" si="1"/>
        <v>-45533830</v>
      </c>
      <c r="F27" s="28">
        <f t="shared" si="1"/>
        <v>-45533830</v>
      </c>
      <c r="G27" s="28">
        <f t="shared" si="1"/>
        <v>-217748</v>
      </c>
      <c r="H27" s="28">
        <f t="shared" si="1"/>
        <v>-1790250</v>
      </c>
      <c r="I27" s="28">
        <f t="shared" si="1"/>
        <v>-6174129</v>
      </c>
      <c r="J27" s="28">
        <f t="shared" si="1"/>
        <v>-8182127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-8182127</v>
      </c>
      <c r="X27" s="28">
        <f t="shared" si="1"/>
        <v>-7180206</v>
      </c>
      <c r="Y27" s="28">
        <f t="shared" si="1"/>
        <v>-1001921</v>
      </c>
      <c r="Z27" s="29">
        <f>+IF(X27&lt;&gt;0,+(Y27/X27)*100,0)</f>
        <v>13.953931126767117</v>
      </c>
      <c r="AA27" s="30">
        <f>SUM(AA21:AA26)</f>
        <v>-45533830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-125528510</v>
      </c>
      <c r="D38" s="32">
        <f>+D17+D27+D36</f>
        <v>0</v>
      </c>
      <c r="E38" s="33">
        <f t="shared" si="3"/>
        <v>-28696930</v>
      </c>
      <c r="F38" s="2">
        <f t="shared" si="3"/>
        <v>-28696930</v>
      </c>
      <c r="G38" s="2">
        <f t="shared" si="3"/>
        <v>-4031942</v>
      </c>
      <c r="H38" s="2">
        <f t="shared" si="3"/>
        <v>-8108708</v>
      </c>
      <c r="I38" s="2">
        <f t="shared" si="3"/>
        <v>-11296301</v>
      </c>
      <c r="J38" s="2">
        <f t="shared" si="3"/>
        <v>-23436951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-23436951</v>
      </c>
      <c r="X38" s="2">
        <f t="shared" si="3"/>
        <v>-2970984</v>
      </c>
      <c r="Y38" s="2">
        <f t="shared" si="3"/>
        <v>-20465967</v>
      </c>
      <c r="Z38" s="34">
        <f>+IF(X38&lt;&gt;0,+(Y38/X38)*100,0)</f>
        <v>688.86156909629938</v>
      </c>
      <c r="AA38" s="35">
        <f>+AA17+AA27+AA36</f>
        <v>-28696930</v>
      </c>
    </row>
    <row r="39" spans="1:27" ht="13.5" x14ac:dyDescent="0.25">
      <c r="A39" s="23" t="s">
        <v>60</v>
      </c>
      <c r="B39" s="17"/>
      <c r="C39" s="32">
        <v>-100339967</v>
      </c>
      <c r="D39" s="32"/>
      <c r="E39" s="33"/>
      <c r="F39" s="2"/>
      <c r="G39" s="2"/>
      <c r="H39" s="2">
        <f>+G40+H60</f>
        <v>-229916034</v>
      </c>
      <c r="I39" s="2">
        <f>+H40+I60</f>
        <v>-238024742</v>
      </c>
      <c r="J39" s="2">
        <f>+G39</f>
        <v>0</v>
      </c>
      <c r="K39" s="2">
        <f>+I40+K60</f>
        <v>-249321043</v>
      </c>
      <c r="L39" s="2">
        <f>+K40+L60</f>
        <v>-249321043</v>
      </c>
      <c r="M39" s="2">
        <f>+L40+M60</f>
        <v>-249321043</v>
      </c>
      <c r="N39" s="2">
        <f>+K39</f>
        <v>-249321043</v>
      </c>
      <c r="O39" s="2">
        <f>+M40+O60</f>
        <v>-249321043</v>
      </c>
      <c r="P39" s="2">
        <f>+O40+P60</f>
        <v>-249321043</v>
      </c>
      <c r="Q39" s="2">
        <f>+P40+Q60</f>
        <v>-249321043</v>
      </c>
      <c r="R39" s="2">
        <f>+O39</f>
        <v>-249321043</v>
      </c>
      <c r="S39" s="2">
        <f>+Q40+S60</f>
        <v>-249321043</v>
      </c>
      <c r="T39" s="2">
        <f>+S40+T60</f>
        <v>-249321043</v>
      </c>
      <c r="U39" s="2">
        <f>+T40+U60</f>
        <v>-249321043</v>
      </c>
      <c r="V39" s="2">
        <f>+S39</f>
        <v>-249321043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-225868477</v>
      </c>
      <c r="D40" s="43">
        <f t="shared" ref="D40:AA40" si="4">+D38+D39</f>
        <v>0</v>
      </c>
      <c r="E40" s="44">
        <f t="shared" si="4"/>
        <v>-28696930</v>
      </c>
      <c r="F40" s="45">
        <f t="shared" si="4"/>
        <v>-28696930</v>
      </c>
      <c r="G40" s="45">
        <f t="shared" si="4"/>
        <v>-4031942</v>
      </c>
      <c r="H40" s="45">
        <f t="shared" si="4"/>
        <v>-238024742</v>
      </c>
      <c r="I40" s="45">
        <f t="shared" si="4"/>
        <v>-249321043</v>
      </c>
      <c r="J40" s="45">
        <f>+I40</f>
        <v>-249321043</v>
      </c>
      <c r="K40" s="45">
        <f t="shared" si="4"/>
        <v>-249321043</v>
      </c>
      <c r="L40" s="45">
        <f t="shared" si="4"/>
        <v>-249321043</v>
      </c>
      <c r="M40" s="45">
        <f t="shared" si="4"/>
        <v>-249321043</v>
      </c>
      <c r="N40" s="45">
        <f>+M40</f>
        <v>-249321043</v>
      </c>
      <c r="O40" s="45">
        <f t="shared" si="4"/>
        <v>-249321043</v>
      </c>
      <c r="P40" s="45">
        <f t="shared" si="4"/>
        <v>-249321043</v>
      </c>
      <c r="Q40" s="45">
        <f t="shared" si="4"/>
        <v>-249321043</v>
      </c>
      <c r="R40" s="45">
        <f>+Q40</f>
        <v>-249321043</v>
      </c>
      <c r="S40" s="45">
        <f t="shared" si="4"/>
        <v>-249321043</v>
      </c>
      <c r="T40" s="45">
        <f t="shared" si="4"/>
        <v>-249321043</v>
      </c>
      <c r="U40" s="45">
        <f t="shared" si="4"/>
        <v>-249321043</v>
      </c>
      <c r="V40" s="45">
        <f>+U40</f>
        <v>-249321043</v>
      </c>
      <c r="W40" s="45">
        <f>+V40</f>
        <v>-249321043</v>
      </c>
      <c r="X40" s="45">
        <f t="shared" si="4"/>
        <v>-2970984</v>
      </c>
      <c r="Y40" s="45">
        <f t="shared" si="4"/>
        <v>-20465967</v>
      </c>
      <c r="Z40" s="46">
        <f>+IF(X40&lt;&gt;0,+(Y40/X40)*100,0)</f>
        <v>688.86156909629938</v>
      </c>
      <c r="AA40" s="47">
        <f t="shared" si="4"/>
        <v>-28696930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-225884092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16764714</v>
      </c>
      <c r="D7" s="18"/>
      <c r="E7" s="19">
        <v>23156135</v>
      </c>
      <c r="F7" s="20">
        <v>23156135</v>
      </c>
      <c r="G7" s="20">
        <v>1420592</v>
      </c>
      <c r="H7" s="20">
        <v>1328125</v>
      </c>
      <c r="I7" s="20">
        <v>1509378</v>
      </c>
      <c r="J7" s="20">
        <v>4258095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4258095</v>
      </c>
      <c r="X7" s="20">
        <v>5836134</v>
      </c>
      <c r="Y7" s="20">
        <v>-1578039</v>
      </c>
      <c r="Z7" s="21">
        <v>-27.039115277339416</v>
      </c>
      <c r="AA7" s="22">
        <v>23156135</v>
      </c>
    </row>
    <row r="8" spans="1:27" ht="13.5" x14ac:dyDescent="0.25">
      <c r="A8" s="23" t="s">
        <v>36</v>
      </c>
      <c r="B8" s="17" t="s">
        <v>32</v>
      </c>
      <c r="C8" s="18">
        <v>43956</v>
      </c>
      <c r="D8" s="18"/>
      <c r="E8" s="19">
        <v>12955</v>
      </c>
      <c r="F8" s="20">
        <v>12955</v>
      </c>
      <c r="G8" s="20">
        <v>-695</v>
      </c>
      <c r="H8" s="20">
        <v>-16309</v>
      </c>
      <c r="I8" s="20">
        <v>1743</v>
      </c>
      <c r="J8" s="20">
        <v>-15261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-15261</v>
      </c>
      <c r="X8" s="20">
        <v>1376</v>
      </c>
      <c r="Y8" s="20">
        <v>-16637</v>
      </c>
      <c r="Z8" s="21">
        <v>-1209.0843023255816</v>
      </c>
      <c r="AA8" s="22">
        <v>12955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265463</v>
      </c>
      <c r="F11" s="20">
        <v>265463</v>
      </c>
      <c r="G11" s="20">
        <v>9575</v>
      </c>
      <c r="H11" s="20">
        <v>8073</v>
      </c>
      <c r="I11" s="20">
        <v>18298</v>
      </c>
      <c r="J11" s="20">
        <v>35946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35946</v>
      </c>
      <c r="X11" s="20">
        <v>66360</v>
      </c>
      <c r="Y11" s="20">
        <v>-30414</v>
      </c>
      <c r="Z11" s="21">
        <v>-45.831826401446655</v>
      </c>
      <c r="AA11" s="22">
        <v>265463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-16293602</v>
      </c>
      <c r="F14" s="20">
        <v>-16293602</v>
      </c>
      <c r="G14" s="20"/>
      <c r="H14" s="20">
        <v>-218</v>
      </c>
      <c r="I14" s="20"/>
      <c r="J14" s="20">
        <v>-218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</v>
      </c>
      <c r="X14" s="20">
        <v>-4930778</v>
      </c>
      <c r="Y14" s="20">
        <v>4930560</v>
      </c>
      <c r="Z14" s="21">
        <v>-99.99557879101431</v>
      </c>
      <c r="AA14" s="22">
        <v>-16293602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-238940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16808670</v>
      </c>
      <c r="D17" s="26">
        <f>SUM(D6:D16)</f>
        <v>0</v>
      </c>
      <c r="E17" s="27">
        <f t="shared" si="0"/>
        <v>6902011</v>
      </c>
      <c r="F17" s="28">
        <f t="shared" si="0"/>
        <v>6902011</v>
      </c>
      <c r="G17" s="28">
        <f t="shared" si="0"/>
        <v>1429472</v>
      </c>
      <c r="H17" s="28">
        <f t="shared" si="0"/>
        <v>1319671</v>
      </c>
      <c r="I17" s="28">
        <f t="shared" si="0"/>
        <v>1529419</v>
      </c>
      <c r="J17" s="28">
        <f t="shared" si="0"/>
        <v>4278562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4278562</v>
      </c>
      <c r="X17" s="28">
        <f t="shared" si="0"/>
        <v>973092</v>
      </c>
      <c r="Y17" s="28">
        <f t="shared" si="0"/>
        <v>3305470</v>
      </c>
      <c r="Z17" s="29">
        <f>+IF(X17&lt;&gt;0,+(Y17/X17)*100,0)</f>
        <v>339.68730603067337</v>
      </c>
      <c r="AA17" s="30">
        <f>SUM(AA6:AA16)</f>
        <v>6902011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-5849161</v>
      </c>
      <c r="D26" s="18"/>
      <c r="E26" s="19">
        <v>-6832381</v>
      </c>
      <c r="F26" s="20">
        <v>-6832381</v>
      </c>
      <c r="G26" s="20">
        <v>-474754</v>
      </c>
      <c r="H26" s="20">
        <v>-57119</v>
      </c>
      <c r="I26" s="20">
        <v>-12349</v>
      </c>
      <c r="J26" s="20">
        <v>-544222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-544222</v>
      </c>
      <c r="X26" s="20">
        <v>-1242920</v>
      </c>
      <c r="Y26" s="20">
        <v>698698</v>
      </c>
      <c r="Z26" s="21">
        <v>-56.214237440865055</v>
      </c>
      <c r="AA26" s="22">
        <v>-6832381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-5849161</v>
      </c>
      <c r="D27" s="26">
        <f>SUM(D21:D26)</f>
        <v>0</v>
      </c>
      <c r="E27" s="27">
        <f t="shared" si="1"/>
        <v>-6832381</v>
      </c>
      <c r="F27" s="28">
        <f t="shared" si="1"/>
        <v>-6832381</v>
      </c>
      <c r="G27" s="28">
        <f t="shared" si="1"/>
        <v>-474754</v>
      </c>
      <c r="H27" s="28">
        <f t="shared" si="1"/>
        <v>-57119</v>
      </c>
      <c r="I27" s="28">
        <f t="shared" si="1"/>
        <v>-12349</v>
      </c>
      <c r="J27" s="28">
        <f t="shared" si="1"/>
        <v>-544222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-544222</v>
      </c>
      <c r="X27" s="28">
        <f t="shared" si="1"/>
        <v>-1242920</v>
      </c>
      <c r="Y27" s="28">
        <f t="shared" si="1"/>
        <v>698698</v>
      </c>
      <c r="Z27" s="29">
        <f>+IF(X27&lt;&gt;0,+(Y27/X27)*100,0)</f>
        <v>-56.214237440865055</v>
      </c>
      <c r="AA27" s="30">
        <f>SUM(AA21:AA26)</f>
        <v>-6832381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10959509</v>
      </c>
      <c r="D38" s="32">
        <f>+D17+D27+D36</f>
        <v>0</v>
      </c>
      <c r="E38" s="33">
        <f t="shared" si="3"/>
        <v>69630</v>
      </c>
      <c r="F38" s="2">
        <f t="shared" si="3"/>
        <v>69630</v>
      </c>
      <c r="G38" s="2">
        <f t="shared" si="3"/>
        <v>954718</v>
      </c>
      <c r="H38" s="2">
        <f t="shared" si="3"/>
        <v>1262552</v>
      </c>
      <c r="I38" s="2">
        <f t="shared" si="3"/>
        <v>1517070</v>
      </c>
      <c r="J38" s="2">
        <f t="shared" si="3"/>
        <v>3734340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3734340</v>
      </c>
      <c r="X38" s="2">
        <f t="shared" si="3"/>
        <v>-269828</v>
      </c>
      <c r="Y38" s="2">
        <f t="shared" si="3"/>
        <v>4004168</v>
      </c>
      <c r="Z38" s="34">
        <f>+IF(X38&lt;&gt;0,+(Y38/X38)*100,0)</f>
        <v>-1483.9705293742679</v>
      </c>
      <c r="AA38" s="35">
        <f>+AA17+AA27+AA36</f>
        <v>69630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954718</v>
      </c>
      <c r="I39" s="2">
        <f>+H40+I60</f>
        <v>2217270</v>
      </c>
      <c r="J39" s="2">
        <f>+G39</f>
        <v>0</v>
      </c>
      <c r="K39" s="2">
        <f>+I40+K60</f>
        <v>3734340</v>
      </c>
      <c r="L39" s="2">
        <f>+K40+L60</f>
        <v>3734340</v>
      </c>
      <c r="M39" s="2">
        <f>+L40+M60</f>
        <v>3734340</v>
      </c>
      <c r="N39" s="2">
        <f>+K39</f>
        <v>3734340</v>
      </c>
      <c r="O39" s="2">
        <f>+M40+O60</f>
        <v>3734340</v>
      </c>
      <c r="P39" s="2">
        <f>+O40+P60</f>
        <v>3734340</v>
      </c>
      <c r="Q39" s="2">
        <f>+P40+Q60</f>
        <v>3734340</v>
      </c>
      <c r="R39" s="2">
        <f>+O39</f>
        <v>3734340</v>
      </c>
      <c r="S39" s="2">
        <f>+Q40+S60</f>
        <v>3734340</v>
      </c>
      <c r="T39" s="2">
        <f>+S40+T60</f>
        <v>3734340</v>
      </c>
      <c r="U39" s="2">
        <f>+T40+U60</f>
        <v>3734340</v>
      </c>
      <c r="V39" s="2">
        <f>+S39</f>
        <v>3734340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10959509</v>
      </c>
      <c r="D40" s="43">
        <f t="shared" ref="D40:AA40" si="4">+D38+D39</f>
        <v>0</v>
      </c>
      <c r="E40" s="44">
        <f t="shared" si="4"/>
        <v>69630</v>
      </c>
      <c r="F40" s="45">
        <f t="shared" si="4"/>
        <v>69630</v>
      </c>
      <c r="G40" s="45">
        <f t="shared" si="4"/>
        <v>954718</v>
      </c>
      <c r="H40" s="45">
        <f t="shared" si="4"/>
        <v>2217270</v>
      </c>
      <c r="I40" s="45">
        <f t="shared" si="4"/>
        <v>3734340</v>
      </c>
      <c r="J40" s="45">
        <f>+I40</f>
        <v>3734340</v>
      </c>
      <c r="K40" s="45">
        <f t="shared" si="4"/>
        <v>3734340</v>
      </c>
      <c r="L40" s="45">
        <f t="shared" si="4"/>
        <v>3734340</v>
      </c>
      <c r="M40" s="45">
        <f t="shared" si="4"/>
        <v>3734340</v>
      </c>
      <c r="N40" s="45">
        <f>+M40</f>
        <v>3734340</v>
      </c>
      <c r="O40" s="45">
        <f t="shared" si="4"/>
        <v>3734340</v>
      </c>
      <c r="P40" s="45">
        <f t="shared" si="4"/>
        <v>3734340</v>
      </c>
      <c r="Q40" s="45">
        <f t="shared" si="4"/>
        <v>3734340</v>
      </c>
      <c r="R40" s="45">
        <f>+Q40</f>
        <v>3734340</v>
      </c>
      <c r="S40" s="45">
        <f t="shared" si="4"/>
        <v>3734340</v>
      </c>
      <c r="T40" s="45">
        <f t="shared" si="4"/>
        <v>3734340</v>
      </c>
      <c r="U40" s="45">
        <f t="shared" si="4"/>
        <v>3734340</v>
      </c>
      <c r="V40" s="45">
        <f>+U40</f>
        <v>3734340</v>
      </c>
      <c r="W40" s="45">
        <f>+V40</f>
        <v>3734340</v>
      </c>
      <c r="X40" s="45">
        <f t="shared" si="4"/>
        <v>-269828</v>
      </c>
      <c r="Y40" s="45">
        <f t="shared" si="4"/>
        <v>4004168</v>
      </c>
      <c r="Z40" s="46">
        <f>+IF(X40&lt;&gt;0,+(Y40/X40)*100,0)</f>
        <v>-1483.9705293742679</v>
      </c>
      <c r="AA40" s="47">
        <f t="shared" si="4"/>
        <v>69630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51922</v>
      </c>
      <c r="D7" s="18"/>
      <c r="E7" s="19">
        <v>25593246</v>
      </c>
      <c r="F7" s="20">
        <v>25593246</v>
      </c>
      <c r="G7" s="20">
        <v>1721157</v>
      </c>
      <c r="H7" s="20">
        <v>1749710</v>
      </c>
      <c r="I7" s="20">
        <v>1657269</v>
      </c>
      <c r="J7" s="20">
        <v>5128136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5128136</v>
      </c>
      <c r="X7" s="20">
        <v>6398310</v>
      </c>
      <c r="Y7" s="20">
        <v>-1270174</v>
      </c>
      <c r="Z7" s="21">
        <v>-19.851710842394318</v>
      </c>
      <c r="AA7" s="22">
        <v>25593246</v>
      </c>
    </row>
    <row r="8" spans="1:27" ht="13.5" x14ac:dyDescent="0.25">
      <c r="A8" s="23" t="s">
        <v>36</v>
      </c>
      <c r="B8" s="17" t="s">
        <v>32</v>
      </c>
      <c r="C8" s="18">
        <v>5453</v>
      </c>
      <c r="D8" s="18"/>
      <c r="E8" s="19">
        <v>79863</v>
      </c>
      <c r="F8" s="20">
        <v>79863</v>
      </c>
      <c r="G8" s="20"/>
      <c r="H8" s="20"/>
      <c r="I8" s="20">
        <v>5169</v>
      </c>
      <c r="J8" s="20">
        <v>5169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5169</v>
      </c>
      <c r="X8" s="20">
        <v>19965</v>
      </c>
      <c r="Y8" s="20">
        <v>-14796</v>
      </c>
      <c r="Z8" s="21">
        <v>-74.109691960931627</v>
      </c>
      <c r="AA8" s="22">
        <v>79863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8636737</v>
      </c>
      <c r="F9" s="20">
        <v>8636737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2159184</v>
      </c>
      <c r="Y9" s="20">
        <v>-2159184</v>
      </c>
      <c r="Z9" s="21">
        <v>-100</v>
      </c>
      <c r="AA9" s="22">
        <v>8636737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-2359672</v>
      </c>
      <c r="D14" s="18"/>
      <c r="E14" s="19"/>
      <c r="F14" s="20"/>
      <c r="G14" s="20">
        <v>-36635</v>
      </c>
      <c r="H14" s="20">
        <v>-106176</v>
      </c>
      <c r="I14" s="20">
        <v>-167462</v>
      </c>
      <c r="J14" s="20">
        <v>-310273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-310273</v>
      </c>
      <c r="X14" s="20"/>
      <c r="Y14" s="20">
        <v>-310273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-2302297</v>
      </c>
      <c r="D17" s="26">
        <f>SUM(D6:D16)</f>
        <v>0</v>
      </c>
      <c r="E17" s="27">
        <f t="shared" si="0"/>
        <v>34309846</v>
      </c>
      <c r="F17" s="28">
        <f t="shared" si="0"/>
        <v>34309846</v>
      </c>
      <c r="G17" s="28">
        <f t="shared" si="0"/>
        <v>1684522</v>
      </c>
      <c r="H17" s="28">
        <f t="shared" si="0"/>
        <v>1643534</v>
      </c>
      <c r="I17" s="28">
        <f t="shared" si="0"/>
        <v>1494976</v>
      </c>
      <c r="J17" s="28">
        <f t="shared" si="0"/>
        <v>4823032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4823032</v>
      </c>
      <c r="X17" s="28">
        <f t="shared" si="0"/>
        <v>8577459</v>
      </c>
      <c r="Y17" s="28">
        <f t="shared" si="0"/>
        <v>-3754427</v>
      </c>
      <c r="Z17" s="29">
        <f>+IF(X17&lt;&gt;0,+(Y17/X17)*100,0)</f>
        <v>-43.770853349459323</v>
      </c>
      <c r="AA17" s="30">
        <f>SUM(AA6:AA16)</f>
        <v>34309846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-3072697</v>
      </c>
      <c r="D26" s="18"/>
      <c r="E26" s="19">
        <v>-8830000</v>
      </c>
      <c r="F26" s="20">
        <v>-13119808</v>
      </c>
      <c r="G26" s="20"/>
      <c r="H26" s="20"/>
      <c r="I26" s="20">
        <v>-2732</v>
      </c>
      <c r="J26" s="20">
        <v>-2732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-2732</v>
      </c>
      <c r="X26" s="20">
        <v>-679500</v>
      </c>
      <c r="Y26" s="20">
        <v>676768</v>
      </c>
      <c r="Z26" s="21">
        <v>-99.597939661515824</v>
      </c>
      <c r="AA26" s="22">
        <v>-13119808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-3072697</v>
      </c>
      <c r="D27" s="26">
        <f>SUM(D21:D26)</f>
        <v>0</v>
      </c>
      <c r="E27" s="27">
        <f t="shared" si="1"/>
        <v>-8830000</v>
      </c>
      <c r="F27" s="28">
        <f t="shared" si="1"/>
        <v>-13119808</v>
      </c>
      <c r="G27" s="28">
        <f t="shared" si="1"/>
        <v>0</v>
      </c>
      <c r="H27" s="28">
        <f t="shared" si="1"/>
        <v>0</v>
      </c>
      <c r="I27" s="28">
        <f t="shared" si="1"/>
        <v>-2732</v>
      </c>
      <c r="J27" s="28">
        <f t="shared" si="1"/>
        <v>-2732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-2732</v>
      </c>
      <c r="X27" s="28">
        <f t="shared" si="1"/>
        <v>-679500</v>
      </c>
      <c r="Y27" s="28">
        <f t="shared" si="1"/>
        <v>676768</v>
      </c>
      <c r="Z27" s="29">
        <f>+IF(X27&lt;&gt;0,+(Y27/X27)*100,0)</f>
        <v>-99.597939661515824</v>
      </c>
      <c r="AA27" s="30">
        <f>SUM(AA21:AA26)</f>
        <v>-13119808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-5374994</v>
      </c>
      <c r="D38" s="32">
        <f>+D17+D27+D36</f>
        <v>0</v>
      </c>
      <c r="E38" s="33">
        <f t="shared" si="3"/>
        <v>25479846</v>
      </c>
      <c r="F38" s="2">
        <f t="shared" si="3"/>
        <v>21190038</v>
      </c>
      <c r="G38" s="2">
        <f t="shared" si="3"/>
        <v>1684522</v>
      </c>
      <c r="H38" s="2">
        <f t="shared" si="3"/>
        <v>1643534</v>
      </c>
      <c r="I38" s="2">
        <f t="shared" si="3"/>
        <v>1492244</v>
      </c>
      <c r="J38" s="2">
        <f t="shared" si="3"/>
        <v>4820300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4820300</v>
      </c>
      <c r="X38" s="2">
        <f t="shared" si="3"/>
        <v>7897959</v>
      </c>
      <c r="Y38" s="2">
        <f t="shared" si="3"/>
        <v>-3077659</v>
      </c>
      <c r="Z38" s="34">
        <f>+IF(X38&lt;&gt;0,+(Y38/X38)*100,0)</f>
        <v>-38.967776358423741</v>
      </c>
      <c r="AA38" s="35">
        <f>+AA17+AA27+AA36</f>
        <v>21190038</v>
      </c>
    </row>
    <row r="39" spans="1:27" ht="13.5" x14ac:dyDescent="0.25">
      <c r="A39" s="23" t="s">
        <v>60</v>
      </c>
      <c r="B39" s="17"/>
      <c r="C39" s="32">
        <v>-8942907</v>
      </c>
      <c r="D39" s="32"/>
      <c r="E39" s="33"/>
      <c r="F39" s="2"/>
      <c r="G39" s="2">
        <v>-14804634</v>
      </c>
      <c r="H39" s="2">
        <f>+G40+H60</f>
        <v>-13120112</v>
      </c>
      <c r="I39" s="2">
        <f>+H40+I60</f>
        <v>-11476578</v>
      </c>
      <c r="J39" s="2">
        <f>+G39</f>
        <v>-14804634</v>
      </c>
      <c r="K39" s="2">
        <f>+I40+K60</f>
        <v>-9984334</v>
      </c>
      <c r="L39" s="2">
        <f>+K40+L60</f>
        <v>-9984334</v>
      </c>
      <c r="M39" s="2">
        <f>+L40+M60</f>
        <v>-9984334</v>
      </c>
      <c r="N39" s="2">
        <f>+K39</f>
        <v>-9984334</v>
      </c>
      <c r="O39" s="2">
        <f>+M40+O60</f>
        <v>-9984334</v>
      </c>
      <c r="P39" s="2">
        <f>+O40+P60</f>
        <v>-9984334</v>
      </c>
      <c r="Q39" s="2">
        <f>+P40+Q60</f>
        <v>-9984334</v>
      </c>
      <c r="R39" s="2">
        <f>+O39</f>
        <v>-9984334</v>
      </c>
      <c r="S39" s="2">
        <f>+Q40+S60</f>
        <v>-9984334</v>
      </c>
      <c r="T39" s="2">
        <f>+S40+T60</f>
        <v>-9984334</v>
      </c>
      <c r="U39" s="2">
        <f>+T40+U60</f>
        <v>-9984334</v>
      </c>
      <c r="V39" s="2">
        <f>+S39</f>
        <v>-9984334</v>
      </c>
      <c r="W39" s="2">
        <f>+G39</f>
        <v>-14804634</v>
      </c>
      <c r="X39" s="2"/>
      <c r="Y39" s="2">
        <f>+W39-X39</f>
        <v>-14804634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-14317901</v>
      </c>
      <c r="D40" s="43">
        <f t="shared" ref="D40:AA40" si="4">+D38+D39</f>
        <v>0</v>
      </c>
      <c r="E40" s="44">
        <f t="shared" si="4"/>
        <v>25479846</v>
      </c>
      <c r="F40" s="45">
        <f t="shared" si="4"/>
        <v>21190038</v>
      </c>
      <c r="G40" s="45">
        <f t="shared" si="4"/>
        <v>-13120112</v>
      </c>
      <c r="H40" s="45">
        <f t="shared" si="4"/>
        <v>-11476578</v>
      </c>
      <c r="I40" s="45">
        <f t="shared" si="4"/>
        <v>-9984334</v>
      </c>
      <c r="J40" s="45">
        <f>+I40</f>
        <v>-9984334</v>
      </c>
      <c r="K40" s="45">
        <f t="shared" si="4"/>
        <v>-9984334</v>
      </c>
      <c r="L40" s="45">
        <f t="shared" si="4"/>
        <v>-9984334</v>
      </c>
      <c r="M40" s="45">
        <f t="shared" si="4"/>
        <v>-9984334</v>
      </c>
      <c r="N40" s="45">
        <f>+M40</f>
        <v>-9984334</v>
      </c>
      <c r="O40" s="45">
        <f t="shared" si="4"/>
        <v>-9984334</v>
      </c>
      <c r="P40" s="45">
        <f t="shared" si="4"/>
        <v>-9984334</v>
      </c>
      <c r="Q40" s="45">
        <f t="shared" si="4"/>
        <v>-9984334</v>
      </c>
      <c r="R40" s="45">
        <f>+Q40</f>
        <v>-9984334</v>
      </c>
      <c r="S40" s="45">
        <f t="shared" si="4"/>
        <v>-9984334</v>
      </c>
      <c r="T40" s="45">
        <f t="shared" si="4"/>
        <v>-9984334</v>
      </c>
      <c r="U40" s="45">
        <f t="shared" si="4"/>
        <v>-9984334</v>
      </c>
      <c r="V40" s="45">
        <f>+U40</f>
        <v>-9984334</v>
      </c>
      <c r="W40" s="45">
        <f>+V40</f>
        <v>-9984334</v>
      </c>
      <c r="X40" s="45">
        <f t="shared" si="4"/>
        <v>7897959</v>
      </c>
      <c r="Y40" s="45">
        <f t="shared" si="4"/>
        <v>-17882293</v>
      </c>
      <c r="Z40" s="46">
        <f>+IF(X40&lt;&gt;0,+(Y40/X40)*100,0)</f>
        <v>-226.41663498126542</v>
      </c>
      <c r="AA40" s="47">
        <f t="shared" si="4"/>
        <v>21190038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-14804634</v>
      </c>
      <c r="J60">
        <v>-14804634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318250</v>
      </c>
      <c r="D7" s="18"/>
      <c r="E7" s="19">
        <v>448760</v>
      </c>
      <c r="F7" s="20">
        <v>448760</v>
      </c>
      <c r="G7" s="20"/>
      <c r="H7" s="20">
        <v>21600</v>
      </c>
      <c r="I7" s="20">
        <v>24891</v>
      </c>
      <c r="J7" s="20">
        <v>46491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46491</v>
      </c>
      <c r="X7" s="20">
        <v>112188</v>
      </c>
      <c r="Y7" s="20">
        <v>-65697</v>
      </c>
      <c r="Z7" s="21">
        <v>-58.559739009519738</v>
      </c>
      <c r="AA7" s="22">
        <v>448760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5608320</v>
      </c>
      <c r="F9" s="20">
        <v>5608320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1402080</v>
      </c>
      <c r="Y9" s="20">
        <v>-1402080</v>
      </c>
      <c r="Z9" s="21">
        <v>-100</v>
      </c>
      <c r="AA9" s="22">
        <v>5608320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-2280302</v>
      </c>
      <c r="D14" s="18"/>
      <c r="E14" s="19">
        <v>-17956150</v>
      </c>
      <c r="F14" s="20">
        <v>-17956150</v>
      </c>
      <c r="G14" s="20"/>
      <c r="H14" s="20">
        <v>-2950</v>
      </c>
      <c r="I14" s="20">
        <v>-238746</v>
      </c>
      <c r="J14" s="20">
        <v>-241696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-241696</v>
      </c>
      <c r="X14" s="20">
        <v>-4489035</v>
      </c>
      <c r="Y14" s="20">
        <v>4247339</v>
      </c>
      <c r="Z14" s="21">
        <v>-94.615858419459869</v>
      </c>
      <c r="AA14" s="22">
        <v>-17956150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-1962052</v>
      </c>
      <c r="D17" s="26">
        <f>SUM(D6:D16)</f>
        <v>0</v>
      </c>
      <c r="E17" s="27">
        <f t="shared" si="0"/>
        <v>-11899070</v>
      </c>
      <c r="F17" s="28">
        <f t="shared" si="0"/>
        <v>-11899070</v>
      </c>
      <c r="G17" s="28">
        <f t="shared" si="0"/>
        <v>0</v>
      </c>
      <c r="H17" s="28">
        <f t="shared" si="0"/>
        <v>18650</v>
      </c>
      <c r="I17" s="28">
        <f t="shared" si="0"/>
        <v>-213855</v>
      </c>
      <c r="J17" s="28">
        <f t="shared" si="0"/>
        <v>-195205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-195205</v>
      </c>
      <c r="X17" s="28">
        <f t="shared" si="0"/>
        <v>-2974767</v>
      </c>
      <c r="Y17" s="28">
        <f t="shared" si="0"/>
        <v>2779562</v>
      </c>
      <c r="Z17" s="29">
        <f>+IF(X17&lt;&gt;0,+(Y17/X17)*100,0)</f>
        <v>-93.437973461450923</v>
      </c>
      <c r="AA17" s="30">
        <f>SUM(AA6:AA16)</f>
        <v>-11899070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-8105242</v>
      </c>
      <c r="D26" s="18"/>
      <c r="E26" s="19">
        <v>-17956150</v>
      </c>
      <c r="F26" s="20">
        <v>-17956150</v>
      </c>
      <c r="G26" s="20"/>
      <c r="H26" s="20">
        <v>-426010</v>
      </c>
      <c r="I26" s="20"/>
      <c r="J26" s="20">
        <v>-426010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-426010</v>
      </c>
      <c r="X26" s="20">
        <v>-4489035</v>
      </c>
      <c r="Y26" s="20">
        <v>4063025</v>
      </c>
      <c r="Z26" s="21">
        <v>-90.509987113043223</v>
      </c>
      <c r="AA26" s="22">
        <v>-17956150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-8105242</v>
      </c>
      <c r="D27" s="26">
        <f>SUM(D21:D26)</f>
        <v>0</v>
      </c>
      <c r="E27" s="27">
        <f t="shared" si="1"/>
        <v>-17956150</v>
      </c>
      <c r="F27" s="28">
        <f t="shared" si="1"/>
        <v>-17956150</v>
      </c>
      <c r="G27" s="28">
        <f t="shared" si="1"/>
        <v>0</v>
      </c>
      <c r="H27" s="28">
        <f t="shared" si="1"/>
        <v>-426010</v>
      </c>
      <c r="I27" s="28">
        <f t="shared" si="1"/>
        <v>0</v>
      </c>
      <c r="J27" s="28">
        <f t="shared" si="1"/>
        <v>-426010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-426010</v>
      </c>
      <c r="X27" s="28">
        <f t="shared" si="1"/>
        <v>-4489035</v>
      </c>
      <c r="Y27" s="28">
        <f t="shared" si="1"/>
        <v>4063025</v>
      </c>
      <c r="Z27" s="29">
        <f>+IF(X27&lt;&gt;0,+(Y27/X27)*100,0)</f>
        <v>-90.509987113043223</v>
      </c>
      <c r="AA27" s="30">
        <f>SUM(AA21:AA26)</f>
        <v>-17956150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-10067294</v>
      </c>
      <c r="D38" s="32">
        <f>+D17+D27+D36</f>
        <v>0</v>
      </c>
      <c r="E38" s="33">
        <f t="shared" si="3"/>
        <v>-29855220</v>
      </c>
      <c r="F38" s="2">
        <f t="shared" si="3"/>
        <v>-29855220</v>
      </c>
      <c r="G38" s="2">
        <f t="shared" si="3"/>
        <v>0</v>
      </c>
      <c r="H38" s="2">
        <f t="shared" si="3"/>
        <v>-407360</v>
      </c>
      <c r="I38" s="2">
        <f t="shared" si="3"/>
        <v>-213855</v>
      </c>
      <c r="J38" s="2">
        <f t="shared" si="3"/>
        <v>-621215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-621215</v>
      </c>
      <c r="X38" s="2">
        <f t="shared" si="3"/>
        <v>-7463802</v>
      </c>
      <c r="Y38" s="2">
        <f t="shared" si="3"/>
        <v>6842587</v>
      </c>
      <c r="Z38" s="34">
        <f>+IF(X38&lt;&gt;0,+(Y38/X38)*100,0)</f>
        <v>-91.676963027690178</v>
      </c>
      <c r="AA38" s="35">
        <f>+AA17+AA27+AA36</f>
        <v>-29855220</v>
      </c>
    </row>
    <row r="39" spans="1:27" ht="13.5" x14ac:dyDescent="0.25">
      <c r="A39" s="23" t="s">
        <v>60</v>
      </c>
      <c r="B39" s="17"/>
      <c r="C39" s="32">
        <v>40870017</v>
      </c>
      <c r="D39" s="32"/>
      <c r="E39" s="33">
        <v>55599651</v>
      </c>
      <c r="F39" s="2">
        <v>55599651</v>
      </c>
      <c r="G39" s="2"/>
      <c r="H39" s="2">
        <f>+G40+H60</f>
        <v>0</v>
      </c>
      <c r="I39" s="2">
        <f>+H40+I60</f>
        <v>-407360</v>
      </c>
      <c r="J39" s="2">
        <f>+G39</f>
        <v>0</v>
      </c>
      <c r="K39" s="2">
        <f>+I40+K60</f>
        <v>-621215</v>
      </c>
      <c r="L39" s="2">
        <f>+K40+L60</f>
        <v>-621215</v>
      </c>
      <c r="M39" s="2">
        <f>+L40+M60</f>
        <v>-621215</v>
      </c>
      <c r="N39" s="2">
        <f>+K39</f>
        <v>-621215</v>
      </c>
      <c r="O39" s="2">
        <f>+M40+O60</f>
        <v>-621215</v>
      </c>
      <c r="P39" s="2">
        <f>+O40+P60</f>
        <v>-621215</v>
      </c>
      <c r="Q39" s="2">
        <f>+P40+Q60</f>
        <v>-621215</v>
      </c>
      <c r="R39" s="2">
        <f>+O39</f>
        <v>-621215</v>
      </c>
      <c r="S39" s="2">
        <f>+Q40+S60</f>
        <v>-621215</v>
      </c>
      <c r="T39" s="2">
        <f>+S40+T60</f>
        <v>-621215</v>
      </c>
      <c r="U39" s="2">
        <f>+T40+U60</f>
        <v>-621215</v>
      </c>
      <c r="V39" s="2">
        <f>+S39</f>
        <v>-621215</v>
      </c>
      <c r="W39" s="2">
        <f>+G39</f>
        <v>0</v>
      </c>
      <c r="X39" s="2">
        <v>55599651</v>
      </c>
      <c r="Y39" s="2">
        <f>+W39-X39</f>
        <v>-55599651</v>
      </c>
      <c r="Z39" s="34">
        <f>+IF(X39&lt;&gt;0,+(Y39/X39)*100,0)</f>
        <v>-100</v>
      </c>
      <c r="AA39" s="35">
        <v>55599651</v>
      </c>
    </row>
    <row r="40" spans="1:27" ht="13.5" x14ac:dyDescent="0.25">
      <c r="A40" s="41" t="s">
        <v>62</v>
      </c>
      <c r="B40" s="42" t="s">
        <v>61</v>
      </c>
      <c r="C40" s="43">
        <f>+C38+C39</f>
        <v>30802723</v>
      </c>
      <c r="D40" s="43">
        <f t="shared" ref="D40:AA40" si="4">+D38+D39</f>
        <v>0</v>
      </c>
      <c r="E40" s="44">
        <f t="shared" si="4"/>
        <v>25744431</v>
      </c>
      <c r="F40" s="45">
        <f t="shared" si="4"/>
        <v>25744431</v>
      </c>
      <c r="G40" s="45">
        <f t="shared" si="4"/>
        <v>0</v>
      </c>
      <c r="H40" s="45">
        <f t="shared" si="4"/>
        <v>-407360</v>
      </c>
      <c r="I40" s="45">
        <f t="shared" si="4"/>
        <v>-621215</v>
      </c>
      <c r="J40" s="45">
        <f>+I40</f>
        <v>-621215</v>
      </c>
      <c r="K40" s="45">
        <f t="shared" si="4"/>
        <v>-621215</v>
      </c>
      <c r="L40" s="45">
        <f t="shared" si="4"/>
        <v>-621215</v>
      </c>
      <c r="M40" s="45">
        <f t="shared" si="4"/>
        <v>-621215</v>
      </c>
      <c r="N40" s="45">
        <f>+M40</f>
        <v>-621215</v>
      </c>
      <c r="O40" s="45">
        <f t="shared" si="4"/>
        <v>-621215</v>
      </c>
      <c r="P40" s="45">
        <f t="shared" si="4"/>
        <v>-621215</v>
      </c>
      <c r="Q40" s="45">
        <f t="shared" si="4"/>
        <v>-621215</v>
      </c>
      <c r="R40" s="45">
        <f>+Q40</f>
        <v>-621215</v>
      </c>
      <c r="S40" s="45">
        <f t="shared" si="4"/>
        <v>-621215</v>
      </c>
      <c r="T40" s="45">
        <f t="shared" si="4"/>
        <v>-621215</v>
      </c>
      <c r="U40" s="45">
        <f t="shared" si="4"/>
        <v>-621215</v>
      </c>
      <c r="V40" s="45">
        <f>+U40</f>
        <v>-621215</v>
      </c>
      <c r="W40" s="45">
        <f>+V40</f>
        <v>-621215</v>
      </c>
      <c r="X40" s="45">
        <f t="shared" si="4"/>
        <v>48135849</v>
      </c>
      <c r="Y40" s="45">
        <f t="shared" si="4"/>
        <v>-48757064</v>
      </c>
      <c r="Z40" s="46">
        <f>+IF(X40&lt;&gt;0,+(Y40/X40)*100,0)</f>
        <v>-101.29054543111933</v>
      </c>
      <c r="AA40" s="47">
        <f t="shared" si="4"/>
        <v>25744431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16737</v>
      </c>
      <c r="D14" s="18"/>
      <c r="E14" s="19">
        <v>105885</v>
      </c>
      <c r="F14" s="20">
        <v>105885</v>
      </c>
      <c r="G14" s="20">
        <v>107759</v>
      </c>
      <c r="H14" s="20">
        <v>14306</v>
      </c>
      <c r="I14" s="20">
        <v>238125</v>
      </c>
      <c r="J14" s="20">
        <v>360190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360190</v>
      </c>
      <c r="X14" s="20">
        <v>26469</v>
      </c>
      <c r="Y14" s="20">
        <v>333721</v>
      </c>
      <c r="Z14" s="21">
        <v>1260.7994257433222</v>
      </c>
      <c r="AA14" s="22">
        <v>105885</v>
      </c>
    </row>
    <row r="15" spans="1:27" ht="13.5" x14ac:dyDescent="0.25">
      <c r="A15" s="23" t="s">
        <v>43</v>
      </c>
      <c r="B15" s="17" t="s">
        <v>32</v>
      </c>
      <c r="C15" s="18">
        <v>-2156998</v>
      </c>
      <c r="D15" s="18"/>
      <c r="E15" s="19">
        <v>-3896780</v>
      </c>
      <c r="F15" s="20">
        <v>-3896780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-974196</v>
      </c>
      <c r="Y15" s="20">
        <v>974196</v>
      </c>
      <c r="Z15" s="21">
        <v>-100</v>
      </c>
      <c r="AA15" s="22">
        <v>-3896780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-2140261</v>
      </c>
      <c r="D17" s="26">
        <f>SUM(D6:D16)</f>
        <v>0</v>
      </c>
      <c r="E17" s="27">
        <f t="shared" si="0"/>
        <v>-3790895</v>
      </c>
      <c r="F17" s="28">
        <f t="shared" si="0"/>
        <v>-3790895</v>
      </c>
      <c r="G17" s="28">
        <f t="shared" si="0"/>
        <v>107759</v>
      </c>
      <c r="H17" s="28">
        <f t="shared" si="0"/>
        <v>14306</v>
      </c>
      <c r="I17" s="28">
        <f t="shared" si="0"/>
        <v>238125</v>
      </c>
      <c r="J17" s="28">
        <f t="shared" si="0"/>
        <v>360190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360190</v>
      </c>
      <c r="X17" s="28">
        <f t="shared" si="0"/>
        <v>-947727</v>
      </c>
      <c r="Y17" s="28">
        <f t="shared" si="0"/>
        <v>1307917</v>
      </c>
      <c r="Z17" s="29">
        <f>+IF(X17&lt;&gt;0,+(Y17/X17)*100,0)</f>
        <v>-138.00567040930562</v>
      </c>
      <c r="AA17" s="30">
        <f>SUM(AA6:AA16)</f>
        <v>-3790895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-2140261</v>
      </c>
      <c r="D38" s="32">
        <f>+D17+D27+D36</f>
        <v>0</v>
      </c>
      <c r="E38" s="33">
        <f t="shared" si="3"/>
        <v>-3790895</v>
      </c>
      <c r="F38" s="2">
        <f t="shared" si="3"/>
        <v>-3790895</v>
      </c>
      <c r="G38" s="2">
        <f t="shared" si="3"/>
        <v>107759</v>
      </c>
      <c r="H38" s="2">
        <f t="shared" si="3"/>
        <v>14306</v>
      </c>
      <c r="I38" s="2">
        <f t="shared" si="3"/>
        <v>238125</v>
      </c>
      <c r="J38" s="2">
        <f t="shared" si="3"/>
        <v>360190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360190</v>
      </c>
      <c r="X38" s="2">
        <f t="shared" si="3"/>
        <v>-947727</v>
      </c>
      <c r="Y38" s="2">
        <f t="shared" si="3"/>
        <v>1307917</v>
      </c>
      <c r="Z38" s="34">
        <f>+IF(X38&lt;&gt;0,+(Y38/X38)*100,0)</f>
        <v>-138.00567040930562</v>
      </c>
      <c r="AA38" s="35">
        <f>+AA17+AA27+AA36</f>
        <v>-3790895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107759</v>
      </c>
      <c r="I39" s="2">
        <f>+H40+I60</f>
        <v>122065</v>
      </c>
      <c r="J39" s="2">
        <f>+G39</f>
        <v>0</v>
      </c>
      <c r="K39" s="2">
        <f>+I40+K60</f>
        <v>360190</v>
      </c>
      <c r="L39" s="2">
        <f>+K40+L60</f>
        <v>360190</v>
      </c>
      <c r="M39" s="2">
        <f>+L40+M60</f>
        <v>360190</v>
      </c>
      <c r="N39" s="2">
        <f>+K39</f>
        <v>360190</v>
      </c>
      <c r="O39" s="2">
        <f>+M40+O60</f>
        <v>360190</v>
      </c>
      <c r="P39" s="2">
        <f>+O40+P60</f>
        <v>360190</v>
      </c>
      <c r="Q39" s="2">
        <f>+P40+Q60</f>
        <v>360190</v>
      </c>
      <c r="R39" s="2">
        <f>+O39</f>
        <v>360190</v>
      </c>
      <c r="S39" s="2">
        <f>+Q40+S60</f>
        <v>360190</v>
      </c>
      <c r="T39" s="2">
        <f>+S40+T60</f>
        <v>360190</v>
      </c>
      <c r="U39" s="2">
        <f>+T40+U60</f>
        <v>360190</v>
      </c>
      <c r="V39" s="2">
        <f>+S39</f>
        <v>360190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-2140261</v>
      </c>
      <c r="D40" s="43">
        <f t="shared" ref="D40:AA40" si="4">+D38+D39</f>
        <v>0</v>
      </c>
      <c r="E40" s="44">
        <f t="shared" si="4"/>
        <v>-3790895</v>
      </c>
      <c r="F40" s="45">
        <f t="shared" si="4"/>
        <v>-3790895</v>
      </c>
      <c r="G40" s="45">
        <f t="shared" si="4"/>
        <v>107759</v>
      </c>
      <c r="H40" s="45">
        <f t="shared" si="4"/>
        <v>122065</v>
      </c>
      <c r="I40" s="45">
        <f t="shared" si="4"/>
        <v>360190</v>
      </c>
      <c r="J40" s="45">
        <f>+I40</f>
        <v>360190</v>
      </c>
      <c r="K40" s="45">
        <f t="shared" si="4"/>
        <v>360190</v>
      </c>
      <c r="L40" s="45">
        <f t="shared" si="4"/>
        <v>360190</v>
      </c>
      <c r="M40" s="45">
        <f t="shared" si="4"/>
        <v>360190</v>
      </c>
      <c r="N40" s="45">
        <f>+M40</f>
        <v>360190</v>
      </c>
      <c r="O40" s="45">
        <f t="shared" si="4"/>
        <v>360190</v>
      </c>
      <c r="P40" s="45">
        <f t="shared" si="4"/>
        <v>360190</v>
      </c>
      <c r="Q40" s="45">
        <f t="shared" si="4"/>
        <v>360190</v>
      </c>
      <c r="R40" s="45">
        <f>+Q40</f>
        <v>360190</v>
      </c>
      <c r="S40" s="45">
        <f t="shared" si="4"/>
        <v>360190</v>
      </c>
      <c r="T40" s="45">
        <f t="shared" si="4"/>
        <v>360190</v>
      </c>
      <c r="U40" s="45">
        <f t="shared" si="4"/>
        <v>360190</v>
      </c>
      <c r="V40" s="45">
        <f>+U40</f>
        <v>360190</v>
      </c>
      <c r="W40" s="45">
        <f>+V40</f>
        <v>360190</v>
      </c>
      <c r="X40" s="45">
        <f t="shared" si="4"/>
        <v>-947727</v>
      </c>
      <c r="Y40" s="45">
        <f t="shared" si="4"/>
        <v>1307917</v>
      </c>
      <c r="Z40" s="46">
        <f>+IF(X40&lt;&gt;0,+(Y40/X40)*100,0)</f>
        <v>-138.00567040930562</v>
      </c>
      <c r="AA40" s="47">
        <f t="shared" si="4"/>
        <v>-3790895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1115326</v>
      </c>
      <c r="D7" s="18"/>
      <c r="E7" s="19"/>
      <c r="F7" s="20"/>
      <c r="G7" s="20">
        <v>66974</v>
      </c>
      <c r="H7" s="20">
        <v>90696</v>
      </c>
      <c r="I7" s="20">
        <v>81156</v>
      </c>
      <c r="J7" s="20">
        <v>238826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238826</v>
      </c>
      <c r="X7" s="20"/>
      <c r="Y7" s="20">
        <v>238826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-13422458</v>
      </c>
      <c r="D14" s="18"/>
      <c r="E14" s="19"/>
      <c r="F14" s="20"/>
      <c r="G14" s="20">
        <v>-1363868</v>
      </c>
      <c r="H14" s="20">
        <v>-762649</v>
      </c>
      <c r="I14" s="20">
        <v>-1261213</v>
      </c>
      <c r="J14" s="20">
        <v>-3387730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-3387730</v>
      </c>
      <c r="X14" s="20"/>
      <c r="Y14" s="20">
        <v>-3387730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-12307132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-1296894</v>
      </c>
      <c r="H17" s="28">
        <f t="shared" si="0"/>
        <v>-671953</v>
      </c>
      <c r="I17" s="28">
        <f t="shared" si="0"/>
        <v>-1180057</v>
      </c>
      <c r="J17" s="28">
        <f t="shared" si="0"/>
        <v>-3148904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-3148904</v>
      </c>
      <c r="X17" s="28">
        <f t="shared" si="0"/>
        <v>0</v>
      </c>
      <c r="Y17" s="28">
        <f t="shared" si="0"/>
        <v>-3148904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-101096777</v>
      </c>
      <c r="D26" s="18"/>
      <c r="E26" s="19"/>
      <c r="F26" s="20"/>
      <c r="G26" s="20">
        <v>-14716908</v>
      </c>
      <c r="H26" s="20">
        <v>-4428194</v>
      </c>
      <c r="I26" s="20">
        <v>-6040497</v>
      </c>
      <c r="J26" s="20">
        <v>-25185599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-25185599</v>
      </c>
      <c r="X26" s="20"/>
      <c r="Y26" s="20">
        <v>-25185599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-101096777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-14716908</v>
      </c>
      <c r="H27" s="28">
        <f t="shared" si="1"/>
        <v>-4428194</v>
      </c>
      <c r="I27" s="28">
        <f t="shared" si="1"/>
        <v>-6040497</v>
      </c>
      <c r="J27" s="28">
        <f t="shared" si="1"/>
        <v>-25185599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-25185599</v>
      </c>
      <c r="X27" s="28">
        <f t="shared" si="1"/>
        <v>0</v>
      </c>
      <c r="Y27" s="28">
        <f t="shared" si="1"/>
        <v>-25185599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-113403909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-16013802</v>
      </c>
      <c r="H38" s="2">
        <f t="shared" si="3"/>
        <v>-5100147</v>
      </c>
      <c r="I38" s="2">
        <f t="shared" si="3"/>
        <v>-7220554</v>
      </c>
      <c r="J38" s="2">
        <f t="shared" si="3"/>
        <v>-28334503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-28334503</v>
      </c>
      <c r="X38" s="2">
        <f t="shared" si="3"/>
        <v>0</v>
      </c>
      <c r="Y38" s="2">
        <f t="shared" si="3"/>
        <v>-28334503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-16013802</v>
      </c>
      <c r="I39" s="2">
        <f>+H40+I60</f>
        <v>-21113949</v>
      </c>
      <c r="J39" s="2">
        <f>+G39</f>
        <v>0</v>
      </c>
      <c r="K39" s="2">
        <f>+I40+K60</f>
        <v>-28334503</v>
      </c>
      <c r="L39" s="2">
        <f>+K40+L60</f>
        <v>-28334503</v>
      </c>
      <c r="M39" s="2">
        <f>+L40+M60</f>
        <v>-28334503</v>
      </c>
      <c r="N39" s="2">
        <f>+K39</f>
        <v>-28334503</v>
      </c>
      <c r="O39" s="2">
        <f>+M40+O60</f>
        <v>-28334503</v>
      </c>
      <c r="P39" s="2">
        <f>+O40+P60</f>
        <v>-28334503</v>
      </c>
      <c r="Q39" s="2">
        <f>+P40+Q60</f>
        <v>-28334503</v>
      </c>
      <c r="R39" s="2">
        <f>+O39</f>
        <v>-28334503</v>
      </c>
      <c r="S39" s="2">
        <f>+Q40+S60</f>
        <v>-28334503</v>
      </c>
      <c r="T39" s="2">
        <f>+S40+T60</f>
        <v>-28334503</v>
      </c>
      <c r="U39" s="2">
        <f>+T40+U60</f>
        <v>-28334503</v>
      </c>
      <c r="V39" s="2">
        <f>+S39</f>
        <v>-28334503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-113403909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-16013802</v>
      </c>
      <c r="H40" s="45">
        <f t="shared" si="4"/>
        <v>-21113949</v>
      </c>
      <c r="I40" s="45">
        <f t="shared" si="4"/>
        <v>-28334503</v>
      </c>
      <c r="J40" s="45">
        <f>+I40</f>
        <v>-28334503</v>
      </c>
      <c r="K40" s="45">
        <f t="shared" si="4"/>
        <v>-28334503</v>
      </c>
      <c r="L40" s="45">
        <f t="shared" si="4"/>
        <v>-28334503</v>
      </c>
      <c r="M40" s="45">
        <f t="shared" si="4"/>
        <v>-28334503</v>
      </c>
      <c r="N40" s="45">
        <f>+M40</f>
        <v>-28334503</v>
      </c>
      <c r="O40" s="45">
        <f t="shared" si="4"/>
        <v>-28334503</v>
      </c>
      <c r="P40" s="45">
        <f t="shared" si="4"/>
        <v>-28334503</v>
      </c>
      <c r="Q40" s="45">
        <f t="shared" si="4"/>
        <v>-28334503</v>
      </c>
      <c r="R40" s="45">
        <f>+Q40</f>
        <v>-28334503</v>
      </c>
      <c r="S40" s="45">
        <f t="shared" si="4"/>
        <v>-28334503</v>
      </c>
      <c r="T40" s="45">
        <f t="shared" si="4"/>
        <v>-28334503</v>
      </c>
      <c r="U40" s="45">
        <f t="shared" si="4"/>
        <v>-28334503</v>
      </c>
      <c r="V40" s="45">
        <f>+U40</f>
        <v>-28334503</v>
      </c>
      <c r="W40" s="45">
        <f>+V40</f>
        <v>-28334503</v>
      </c>
      <c r="X40" s="45">
        <f t="shared" si="4"/>
        <v>0</v>
      </c>
      <c r="Y40" s="45">
        <f t="shared" si="4"/>
        <v>-28334503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210</v>
      </c>
      <c r="J6" s="20">
        <v>210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210</v>
      </c>
      <c r="X6" s="20"/>
      <c r="Y6" s="20">
        <v>210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169937617</v>
      </c>
      <c r="F7" s="20">
        <v>169937617</v>
      </c>
      <c r="G7" s="20"/>
      <c r="H7" s="20">
        <v>65145</v>
      </c>
      <c r="I7" s="20">
        <v>9264</v>
      </c>
      <c r="J7" s="20">
        <v>74409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74409</v>
      </c>
      <c r="X7" s="20">
        <v>42484404</v>
      </c>
      <c r="Y7" s="20">
        <v>-42409995</v>
      </c>
      <c r="Z7" s="21">
        <v>-99.824855728233814</v>
      </c>
      <c r="AA7" s="22">
        <v>169937617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36262425</v>
      </c>
      <c r="F8" s="20">
        <v>36262425</v>
      </c>
      <c r="G8" s="20">
        <v>3158</v>
      </c>
      <c r="H8" s="20">
        <v>637</v>
      </c>
      <c r="I8" s="20">
        <v>3823</v>
      </c>
      <c r="J8" s="20">
        <v>7618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7618</v>
      </c>
      <c r="X8" s="20">
        <v>9065610</v>
      </c>
      <c r="Y8" s="20">
        <v>-9057992</v>
      </c>
      <c r="Z8" s="21">
        <v>-99.915968147758392</v>
      </c>
      <c r="AA8" s="22">
        <v>36262425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61849811</v>
      </c>
      <c r="F9" s="20">
        <v>61849811</v>
      </c>
      <c r="G9" s="20">
        <v>637</v>
      </c>
      <c r="H9" s="20"/>
      <c r="I9" s="20"/>
      <c r="J9" s="20">
        <v>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637</v>
      </c>
      <c r="X9" s="20">
        <v>15462453</v>
      </c>
      <c r="Y9" s="20">
        <v>-15461816</v>
      </c>
      <c r="Z9" s="21">
        <v>-99.995880343177106</v>
      </c>
      <c r="AA9" s="22">
        <v>61849811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-2928387</v>
      </c>
      <c r="H14" s="20">
        <v>-8116918</v>
      </c>
      <c r="I14" s="20">
        <v>-8440098</v>
      </c>
      <c r="J14" s="20">
        <v>-19485403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-19485403</v>
      </c>
      <c r="X14" s="20"/>
      <c r="Y14" s="20">
        <v>-19485403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268049853</v>
      </c>
      <c r="F17" s="28">
        <f t="shared" si="0"/>
        <v>268049853</v>
      </c>
      <c r="G17" s="28">
        <f t="shared" si="0"/>
        <v>-2924592</v>
      </c>
      <c r="H17" s="28">
        <f t="shared" si="0"/>
        <v>-8051136</v>
      </c>
      <c r="I17" s="28">
        <f t="shared" si="0"/>
        <v>-8426801</v>
      </c>
      <c r="J17" s="28">
        <f t="shared" si="0"/>
        <v>-19402529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-19402529</v>
      </c>
      <c r="X17" s="28">
        <f t="shared" si="0"/>
        <v>67012467</v>
      </c>
      <c r="Y17" s="28">
        <f t="shared" si="0"/>
        <v>-86414996</v>
      </c>
      <c r="Z17" s="29">
        <f>+IF(X17&lt;&gt;0,+(Y17/X17)*100,0)</f>
        <v>-128.95361097510408</v>
      </c>
      <c r="AA17" s="30">
        <f>SUM(AA6:AA16)</f>
        <v>268049853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-9182519</v>
      </c>
      <c r="H26" s="20">
        <v>-8884521</v>
      </c>
      <c r="I26" s="20">
        <v>-22126485</v>
      </c>
      <c r="J26" s="20">
        <v>-40193525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-40193525</v>
      </c>
      <c r="X26" s="20"/>
      <c r="Y26" s="20">
        <v>-40193525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-9182519</v>
      </c>
      <c r="H27" s="28">
        <f t="shared" si="1"/>
        <v>-8884521</v>
      </c>
      <c r="I27" s="28">
        <f t="shared" si="1"/>
        <v>-22126485</v>
      </c>
      <c r="J27" s="28">
        <f t="shared" si="1"/>
        <v>-40193525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-40193525</v>
      </c>
      <c r="X27" s="28">
        <f t="shared" si="1"/>
        <v>0</v>
      </c>
      <c r="Y27" s="28">
        <f t="shared" si="1"/>
        <v>-40193525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268049853</v>
      </c>
      <c r="F38" s="2">
        <f t="shared" si="3"/>
        <v>268049853</v>
      </c>
      <c r="G38" s="2">
        <f t="shared" si="3"/>
        <v>-12107111</v>
      </c>
      <c r="H38" s="2">
        <f t="shared" si="3"/>
        <v>-16935657</v>
      </c>
      <c r="I38" s="2">
        <f t="shared" si="3"/>
        <v>-30553286</v>
      </c>
      <c r="J38" s="2">
        <f t="shared" si="3"/>
        <v>-59596054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-59596054</v>
      </c>
      <c r="X38" s="2">
        <f t="shared" si="3"/>
        <v>67012467</v>
      </c>
      <c r="Y38" s="2">
        <f t="shared" si="3"/>
        <v>-126608521</v>
      </c>
      <c r="Z38" s="34">
        <f>+IF(X38&lt;&gt;0,+(Y38/X38)*100,0)</f>
        <v>-188.93278619335118</v>
      </c>
      <c r="AA38" s="35">
        <f>+AA17+AA27+AA36</f>
        <v>268049853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-12107111</v>
      </c>
      <c r="I39" s="2">
        <f>+H40+I60</f>
        <v>-482041613</v>
      </c>
      <c r="J39" s="2">
        <f>+G39</f>
        <v>0</v>
      </c>
      <c r="K39" s="2">
        <f>+I40+K60</f>
        <v>-512594899</v>
      </c>
      <c r="L39" s="2">
        <f>+K40+L60</f>
        <v>-512594899</v>
      </c>
      <c r="M39" s="2">
        <f>+L40+M60</f>
        <v>-512594899</v>
      </c>
      <c r="N39" s="2">
        <f>+K39</f>
        <v>-512594899</v>
      </c>
      <c r="O39" s="2">
        <f>+M40+O60</f>
        <v>-512594899</v>
      </c>
      <c r="P39" s="2">
        <f>+O40+P60</f>
        <v>-512594899</v>
      </c>
      <c r="Q39" s="2">
        <f>+P40+Q60</f>
        <v>-512594899</v>
      </c>
      <c r="R39" s="2">
        <f>+O39</f>
        <v>-512594899</v>
      </c>
      <c r="S39" s="2">
        <f>+Q40+S60</f>
        <v>-512594899</v>
      </c>
      <c r="T39" s="2">
        <f>+S40+T60</f>
        <v>-512594899</v>
      </c>
      <c r="U39" s="2">
        <f>+T40+U60</f>
        <v>-512594899</v>
      </c>
      <c r="V39" s="2">
        <f>+S39</f>
        <v>-512594899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268049853</v>
      </c>
      <c r="F40" s="45">
        <f t="shared" si="4"/>
        <v>268049853</v>
      </c>
      <c r="G40" s="45">
        <f t="shared" si="4"/>
        <v>-12107111</v>
      </c>
      <c r="H40" s="45">
        <f t="shared" si="4"/>
        <v>-29042768</v>
      </c>
      <c r="I40" s="45">
        <f t="shared" si="4"/>
        <v>-512594899</v>
      </c>
      <c r="J40" s="45">
        <f>+I40</f>
        <v>-512594899</v>
      </c>
      <c r="K40" s="45">
        <f t="shared" si="4"/>
        <v>-512594899</v>
      </c>
      <c r="L40" s="45">
        <f t="shared" si="4"/>
        <v>-512594899</v>
      </c>
      <c r="M40" s="45">
        <f t="shared" si="4"/>
        <v>-512594899</v>
      </c>
      <c r="N40" s="45">
        <f>+M40</f>
        <v>-512594899</v>
      </c>
      <c r="O40" s="45">
        <f t="shared" si="4"/>
        <v>-512594899</v>
      </c>
      <c r="P40" s="45">
        <f t="shared" si="4"/>
        <v>-512594899</v>
      </c>
      <c r="Q40" s="45">
        <f t="shared" si="4"/>
        <v>-512594899</v>
      </c>
      <c r="R40" s="45">
        <f>+Q40</f>
        <v>-512594899</v>
      </c>
      <c r="S40" s="45">
        <f t="shared" si="4"/>
        <v>-512594899</v>
      </c>
      <c r="T40" s="45">
        <f t="shared" si="4"/>
        <v>-512594899</v>
      </c>
      <c r="U40" s="45">
        <f t="shared" si="4"/>
        <v>-512594899</v>
      </c>
      <c r="V40" s="45">
        <f>+U40</f>
        <v>-512594899</v>
      </c>
      <c r="W40" s="45">
        <f>+V40</f>
        <v>-512594899</v>
      </c>
      <c r="X40" s="45">
        <f t="shared" si="4"/>
        <v>67012467</v>
      </c>
      <c r="Y40" s="45">
        <f t="shared" si="4"/>
        <v>-126608521</v>
      </c>
      <c r="Z40" s="46">
        <f>+IF(X40&lt;&gt;0,+(Y40/X40)*100,0)</f>
        <v>-188.93278619335118</v>
      </c>
      <c r="AA40" s="47">
        <f t="shared" si="4"/>
        <v>268049853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-452998845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4008</v>
      </c>
      <c r="D7" s="18"/>
      <c r="E7" s="19"/>
      <c r="F7" s="20"/>
      <c r="G7" s="20"/>
      <c r="H7" s="20"/>
      <c r="I7" s="20">
        <v>1267</v>
      </c>
      <c r="J7" s="20">
        <v>1267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1267</v>
      </c>
      <c r="X7" s="20"/>
      <c r="Y7" s="20">
        <v>1267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-2286662</v>
      </c>
      <c r="D14" s="18"/>
      <c r="E14" s="19"/>
      <c r="F14" s="20"/>
      <c r="G14" s="20">
        <v>-26053</v>
      </c>
      <c r="H14" s="20">
        <v>-121252</v>
      </c>
      <c r="I14" s="20">
        <v>-235663</v>
      </c>
      <c r="J14" s="20">
        <v>-382968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-382968</v>
      </c>
      <c r="X14" s="20"/>
      <c r="Y14" s="20">
        <v>-382968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-49557</v>
      </c>
      <c r="J15" s="20">
        <v>-49557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-49557</v>
      </c>
      <c r="X15" s="20"/>
      <c r="Y15" s="20">
        <v>-49557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-2282654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-26053</v>
      </c>
      <c r="H17" s="28">
        <f t="shared" si="0"/>
        <v>-121252</v>
      </c>
      <c r="I17" s="28">
        <f t="shared" si="0"/>
        <v>-283953</v>
      </c>
      <c r="J17" s="28">
        <f t="shared" si="0"/>
        <v>-431258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-431258</v>
      </c>
      <c r="X17" s="28">
        <f t="shared" si="0"/>
        <v>0</v>
      </c>
      <c r="Y17" s="28">
        <f t="shared" si="0"/>
        <v>-431258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-566877</v>
      </c>
      <c r="D26" s="18"/>
      <c r="E26" s="19"/>
      <c r="F26" s="20"/>
      <c r="G26" s="20"/>
      <c r="H26" s="20"/>
      <c r="I26" s="20">
        <v>-189363</v>
      </c>
      <c r="J26" s="20">
        <v>-189363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-189363</v>
      </c>
      <c r="X26" s="20"/>
      <c r="Y26" s="20">
        <v>-189363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-566877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-189363</v>
      </c>
      <c r="J27" s="28">
        <f t="shared" si="1"/>
        <v>-189363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-189363</v>
      </c>
      <c r="X27" s="28">
        <f t="shared" si="1"/>
        <v>0</v>
      </c>
      <c r="Y27" s="28">
        <f t="shared" si="1"/>
        <v>-189363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-2849531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-26053</v>
      </c>
      <c r="H38" s="2">
        <f t="shared" si="3"/>
        <v>-121252</v>
      </c>
      <c r="I38" s="2">
        <f t="shared" si="3"/>
        <v>-473316</v>
      </c>
      <c r="J38" s="2">
        <f t="shared" si="3"/>
        <v>-620621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-620621</v>
      </c>
      <c r="X38" s="2">
        <f t="shared" si="3"/>
        <v>0</v>
      </c>
      <c r="Y38" s="2">
        <f t="shared" si="3"/>
        <v>-620621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-26053</v>
      </c>
      <c r="I39" s="2">
        <f>+H40+I60</f>
        <v>-147305</v>
      </c>
      <c r="J39" s="2">
        <f>+G39</f>
        <v>0</v>
      </c>
      <c r="K39" s="2">
        <f>+I40+K60</f>
        <v>-620621</v>
      </c>
      <c r="L39" s="2">
        <f>+K40+L60</f>
        <v>-620621</v>
      </c>
      <c r="M39" s="2">
        <f>+L40+M60</f>
        <v>-620621</v>
      </c>
      <c r="N39" s="2">
        <f>+K39</f>
        <v>-620621</v>
      </c>
      <c r="O39" s="2">
        <f>+M40+O60</f>
        <v>-620621</v>
      </c>
      <c r="P39" s="2">
        <f>+O40+P60</f>
        <v>-620621</v>
      </c>
      <c r="Q39" s="2">
        <f>+P40+Q60</f>
        <v>-620621</v>
      </c>
      <c r="R39" s="2">
        <f>+O39</f>
        <v>-620621</v>
      </c>
      <c r="S39" s="2">
        <f>+Q40+S60</f>
        <v>-620621</v>
      </c>
      <c r="T39" s="2">
        <f>+S40+T60</f>
        <v>-620621</v>
      </c>
      <c r="U39" s="2">
        <f>+T40+U60</f>
        <v>-620621</v>
      </c>
      <c r="V39" s="2">
        <f>+S39</f>
        <v>-620621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-2849531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-26053</v>
      </c>
      <c r="H40" s="45">
        <f t="shared" si="4"/>
        <v>-147305</v>
      </c>
      <c r="I40" s="45">
        <f t="shared" si="4"/>
        <v>-620621</v>
      </c>
      <c r="J40" s="45">
        <f>+I40</f>
        <v>-620621</v>
      </c>
      <c r="K40" s="45">
        <f t="shared" si="4"/>
        <v>-620621</v>
      </c>
      <c r="L40" s="45">
        <f t="shared" si="4"/>
        <v>-620621</v>
      </c>
      <c r="M40" s="45">
        <f t="shared" si="4"/>
        <v>-620621</v>
      </c>
      <c r="N40" s="45">
        <f>+M40</f>
        <v>-620621</v>
      </c>
      <c r="O40" s="45">
        <f t="shared" si="4"/>
        <v>-620621</v>
      </c>
      <c r="P40" s="45">
        <f t="shared" si="4"/>
        <v>-620621</v>
      </c>
      <c r="Q40" s="45">
        <f t="shared" si="4"/>
        <v>-620621</v>
      </c>
      <c r="R40" s="45">
        <f>+Q40</f>
        <v>-620621</v>
      </c>
      <c r="S40" s="45">
        <f t="shared" si="4"/>
        <v>-620621</v>
      </c>
      <c r="T40" s="45">
        <f t="shared" si="4"/>
        <v>-620621</v>
      </c>
      <c r="U40" s="45">
        <f t="shared" si="4"/>
        <v>-620621</v>
      </c>
      <c r="V40" s="45">
        <f>+U40</f>
        <v>-620621</v>
      </c>
      <c r="W40" s="45">
        <f>+V40</f>
        <v>-620621</v>
      </c>
      <c r="X40" s="45">
        <f t="shared" si="4"/>
        <v>0</v>
      </c>
      <c r="Y40" s="45">
        <f t="shared" si="4"/>
        <v>-620621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69369791</v>
      </c>
      <c r="F7" s="20">
        <v>69369791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17342445</v>
      </c>
      <c r="Y7" s="20">
        <v>-17342445</v>
      </c>
      <c r="Z7" s="21">
        <v>-100</v>
      </c>
      <c r="AA7" s="22">
        <v>69369791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12091520</v>
      </c>
      <c r="F9" s="20">
        <v>12091520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3022880</v>
      </c>
      <c r="Y9" s="20">
        <v>-3022880</v>
      </c>
      <c r="Z9" s="21">
        <v>-100</v>
      </c>
      <c r="AA9" s="22">
        <v>12091520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1490693</v>
      </c>
      <c r="D14" s="18"/>
      <c r="E14" s="19"/>
      <c r="F14" s="20"/>
      <c r="G14" s="20">
        <v>-1190431</v>
      </c>
      <c r="H14" s="20"/>
      <c r="I14" s="20"/>
      <c r="J14" s="20">
        <v>-1190431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-1190431</v>
      </c>
      <c r="X14" s="20"/>
      <c r="Y14" s="20">
        <v>-1190431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-2140666</v>
      </c>
      <c r="F15" s="20">
        <v>-2140666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-535164</v>
      </c>
      <c r="Y15" s="20">
        <v>535164</v>
      </c>
      <c r="Z15" s="21">
        <v>-100</v>
      </c>
      <c r="AA15" s="22">
        <v>-2140666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1490693</v>
      </c>
      <c r="D17" s="26">
        <f>SUM(D6:D16)</f>
        <v>0</v>
      </c>
      <c r="E17" s="27">
        <f t="shared" si="0"/>
        <v>79320645</v>
      </c>
      <c r="F17" s="28">
        <f t="shared" si="0"/>
        <v>79320645</v>
      </c>
      <c r="G17" s="28">
        <f t="shared" si="0"/>
        <v>-1190431</v>
      </c>
      <c r="H17" s="28">
        <f t="shared" si="0"/>
        <v>0</v>
      </c>
      <c r="I17" s="28">
        <f t="shared" si="0"/>
        <v>0</v>
      </c>
      <c r="J17" s="28">
        <f t="shared" si="0"/>
        <v>-1190431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-1190431</v>
      </c>
      <c r="X17" s="28">
        <f t="shared" si="0"/>
        <v>19830161</v>
      </c>
      <c r="Y17" s="28">
        <f t="shared" si="0"/>
        <v>-21020592</v>
      </c>
      <c r="Z17" s="29">
        <f>+IF(X17&lt;&gt;0,+(Y17/X17)*100,0)</f>
        <v>-106.00313330789398</v>
      </c>
      <c r="AA17" s="30">
        <f>SUM(AA6:AA16)</f>
        <v>79320645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-18761371</v>
      </c>
      <c r="D26" s="18"/>
      <c r="E26" s="19">
        <v>-46673362</v>
      </c>
      <c r="F26" s="20">
        <v>-46673362</v>
      </c>
      <c r="G26" s="20">
        <v>-2921768</v>
      </c>
      <c r="H26" s="20">
        <v>-1646898</v>
      </c>
      <c r="I26" s="20">
        <v>-658755</v>
      </c>
      <c r="J26" s="20">
        <v>-5227421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-5227421</v>
      </c>
      <c r="X26" s="20">
        <v>-11668332</v>
      </c>
      <c r="Y26" s="20">
        <v>6440911</v>
      </c>
      <c r="Z26" s="21">
        <v>-55.199929175823939</v>
      </c>
      <c r="AA26" s="22">
        <v>-46673362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-18761371</v>
      </c>
      <c r="D27" s="26">
        <f>SUM(D21:D26)</f>
        <v>0</v>
      </c>
      <c r="E27" s="27">
        <f t="shared" si="1"/>
        <v>-46673362</v>
      </c>
      <c r="F27" s="28">
        <f t="shared" si="1"/>
        <v>-46673362</v>
      </c>
      <c r="G27" s="28">
        <f t="shared" si="1"/>
        <v>-2921768</v>
      </c>
      <c r="H27" s="28">
        <f t="shared" si="1"/>
        <v>-1646898</v>
      </c>
      <c r="I27" s="28">
        <f t="shared" si="1"/>
        <v>-658755</v>
      </c>
      <c r="J27" s="28">
        <f t="shared" si="1"/>
        <v>-5227421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-5227421</v>
      </c>
      <c r="X27" s="28">
        <f t="shared" si="1"/>
        <v>-11668332</v>
      </c>
      <c r="Y27" s="28">
        <f t="shared" si="1"/>
        <v>6440911</v>
      </c>
      <c r="Z27" s="29">
        <f>+IF(X27&lt;&gt;0,+(Y27/X27)*100,0)</f>
        <v>-55.199929175823939</v>
      </c>
      <c r="AA27" s="30">
        <f>SUM(AA21:AA26)</f>
        <v>-46673362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-17270678</v>
      </c>
      <c r="D38" s="32">
        <f>+D17+D27+D36</f>
        <v>0</v>
      </c>
      <c r="E38" s="33">
        <f t="shared" si="3"/>
        <v>32647283</v>
      </c>
      <c r="F38" s="2">
        <f t="shared" si="3"/>
        <v>32647283</v>
      </c>
      <c r="G38" s="2">
        <f t="shared" si="3"/>
        <v>-4112199</v>
      </c>
      <c r="H38" s="2">
        <f t="shared" si="3"/>
        <v>-1646898</v>
      </c>
      <c r="I38" s="2">
        <f t="shared" si="3"/>
        <v>-658755</v>
      </c>
      <c r="J38" s="2">
        <f t="shared" si="3"/>
        <v>-6417852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-6417852</v>
      </c>
      <c r="X38" s="2">
        <f t="shared" si="3"/>
        <v>8161829</v>
      </c>
      <c r="Y38" s="2">
        <f t="shared" si="3"/>
        <v>-14579681</v>
      </c>
      <c r="Z38" s="34">
        <f>+IF(X38&lt;&gt;0,+(Y38/X38)*100,0)</f>
        <v>-178.63252219569904</v>
      </c>
      <c r="AA38" s="35">
        <f>+AA17+AA27+AA36</f>
        <v>32647283</v>
      </c>
    </row>
    <row r="39" spans="1:27" ht="13.5" x14ac:dyDescent="0.25">
      <c r="A39" s="23" t="s">
        <v>60</v>
      </c>
      <c r="B39" s="17"/>
      <c r="C39" s="32">
        <v>-32803489</v>
      </c>
      <c r="D39" s="32"/>
      <c r="E39" s="33">
        <v>42365901</v>
      </c>
      <c r="F39" s="2">
        <v>42365901</v>
      </c>
      <c r="G39" s="2">
        <v>-55707464</v>
      </c>
      <c r="H39" s="2">
        <f>+G40+H60</f>
        <v>-59819663</v>
      </c>
      <c r="I39" s="2">
        <f>+H40+I60</f>
        <v>-61466561</v>
      </c>
      <c r="J39" s="2">
        <f>+G39</f>
        <v>-55707464</v>
      </c>
      <c r="K39" s="2">
        <f>+I40+K60</f>
        <v>-62125316</v>
      </c>
      <c r="L39" s="2">
        <f>+K40+L60</f>
        <v>-62125316</v>
      </c>
      <c r="M39" s="2">
        <f>+L40+M60</f>
        <v>-62125316</v>
      </c>
      <c r="N39" s="2">
        <f>+K39</f>
        <v>-62125316</v>
      </c>
      <c r="O39" s="2">
        <f>+M40+O60</f>
        <v>-62125316</v>
      </c>
      <c r="P39" s="2">
        <f>+O40+P60</f>
        <v>-62125316</v>
      </c>
      <c r="Q39" s="2">
        <f>+P40+Q60</f>
        <v>-62125316</v>
      </c>
      <c r="R39" s="2">
        <f>+O39</f>
        <v>-62125316</v>
      </c>
      <c r="S39" s="2">
        <f>+Q40+S60</f>
        <v>-62125316</v>
      </c>
      <c r="T39" s="2">
        <f>+S40+T60</f>
        <v>-62125316</v>
      </c>
      <c r="U39" s="2">
        <f>+T40+U60</f>
        <v>-62125316</v>
      </c>
      <c r="V39" s="2">
        <f>+S39</f>
        <v>-62125316</v>
      </c>
      <c r="W39" s="2">
        <f>+G39</f>
        <v>-55707464</v>
      </c>
      <c r="X39" s="2">
        <v>42365901</v>
      </c>
      <c r="Y39" s="2">
        <f>+W39-X39</f>
        <v>-98073365</v>
      </c>
      <c r="Z39" s="34">
        <f>+IF(X39&lt;&gt;0,+(Y39/X39)*100,0)</f>
        <v>-231.49127643951206</v>
      </c>
      <c r="AA39" s="35">
        <v>42365901</v>
      </c>
    </row>
    <row r="40" spans="1:27" ht="13.5" x14ac:dyDescent="0.25">
      <c r="A40" s="41" t="s">
        <v>62</v>
      </c>
      <c r="B40" s="42" t="s">
        <v>61</v>
      </c>
      <c r="C40" s="43">
        <f>+C38+C39</f>
        <v>-50074167</v>
      </c>
      <c r="D40" s="43">
        <f t="shared" ref="D40:AA40" si="4">+D38+D39</f>
        <v>0</v>
      </c>
      <c r="E40" s="44">
        <f t="shared" si="4"/>
        <v>75013184</v>
      </c>
      <c r="F40" s="45">
        <f t="shared" si="4"/>
        <v>75013184</v>
      </c>
      <c r="G40" s="45">
        <f t="shared" si="4"/>
        <v>-59819663</v>
      </c>
      <c r="H40" s="45">
        <f t="shared" si="4"/>
        <v>-61466561</v>
      </c>
      <c r="I40" s="45">
        <f t="shared" si="4"/>
        <v>-62125316</v>
      </c>
      <c r="J40" s="45">
        <f>+I40</f>
        <v>-62125316</v>
      </c>
      <c r="K40" s="45">
        <f t="shared" si="4"/>
        <v>-62125316</v>
      </c>
      <c r="L40" s="45">
        <f t="shared" si="4"/>
        <v>-62125316</v>
      </c>
      <c r="M40" s="45">
        <f t="shared" si="4"/>
        <v>-62125316</v>
      </c>
      <c r="N40" s="45">
        <f>+M40</f>
        <v>-62125316</v>
      </c>
      <c r="O40" s="45">
        <f t="shared" si="4"/>
        <v>-62125316</v>
      </c>
      <c r="P40" s="45">
        <f t="shared" si="4"/>
        <v>-62125316</v>
      </c>
      <c r="Q40" s="45">
        <f t="shared" si="4"/>
        <v>-62125316</v>
      </c>
      <c r="R40" s="45">
        <f>+Q40</f>
        <v>-62125316</v>
      </c>
      <c r="S40" s="45">
        <f t="shared" si="4"/>
        <v>-62125316</v>
      </c>
      <c r="T40" s="45">
        <f t="shared" si="4"/>
        <v>-62125316</v>
      </c>
      <c r="U40" s="45">
        <f t="shared" si="4"/>
        <v>-62125316</v>
      </c>
      <c r="V40" s="45">
        <f>+U40</f>
        <v>-62125316</v>
      </c>
      <c r="W40" s="45">
        <f>+V40</f>
        <v>-62125316</v>
      </c>
      <c r="X40" s="45">
        <f t="shared" si="4"/>
        <v>50527730</v>
      </c>
      <c r="Y40" s="45">
        <f t="shared" si="4"/>
        <v>-112653046</v>
      </c>
      <c r="Z40" s="46">
        <f>+IF(X40&lt;&gt;0,+(Y40/X40)*100,0)</f>
        <v>-222.95291318252373</v>
      </c>
      <c r="AA40" s="47">
        <f t="shared" si="4"/>
        <v>75013184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-55707464</v>
      </c>
      <c r="J60">
        <v>-55707464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5247200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5247200</v>
      </c>
      <c r="Y6" s="20">
        <v>-5247200</v>
      </c>
      <c r="Z6" s="21">
        <v>-100</v>
      </c>
      <c r="AA6" s="22">
        <v>5247200</v>
      </c>
    </row>
    <row r="7" spans="1:27" ht="13.5" x14ac:dyDescent="0.25">
      <c r="A7" s="23" t="s">
        <v>35</v>
      </c>
      <c r="B7" s="17" t="s">
        <v>32</v>
      </c>
      <c r="C7" s="18">
        <v>22861816</v>
      </c>
      <c r="D7" s="18"/>
      <c r="E7" s="19">
        <v>29420923</v>
      </c>
      <c r="F7" s="20">
        <v>74529865</v>
      </c>
      <c r="G7" s="20">
        <v>2405514</v>
      </c>
      <c r="H7" s="20">
        <v>3674517</v>
      </c>
      <c r="I7" s="20">
        <v>3688941</v>
      </c>
      <c r="J7" s="20">
        <v>9768972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9768972</v>
      </c>
      <c r="X7" s="20">
        <v>57221020</v>
      </c>
      <c r="Y7" s="20">
        <v>-47452048</v>
      </c>
      <c r="Z7" s="21">
        <v>-82.927651412016075</v>
      </c>
      <c r="AA7" s="22">
        <v>74529865</v>
      </c>
    </row>
    <row r="8" spans="1:27" ht="13.5" x14ac:dyDescent="0.25">
      <c r="A8" s="23" t="s">
        <v>36</v>
      </c>
      <c r="B8" s="17" t="s">
        <v>32</v>
      </c>
      <c r="C8" s="18">
        <v>399694</v>
      </c>
      <c r="D8" s="18"/>
      <c r="E8" s="19">
        <v>35332</v>
      </c>
      <c r="F8" s="20">
        <v>35332</v>
      </c>
      <c r="G8" s="20"/>
      <c r="H8" s="20">
        <v>196539</v>
      </c>
      <c r="I8" s="20">
        <v>66167</v>
      </c>
      <c r="J8" s="20">
        <v>262706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262706</v>
      </c>
      <c r="X8" s="20">
        <v>23555</v>
      </c>
      <c r="Y8" s="20">
        <v>239151</v>
      </c>
      <c r="Z8" s="21">
        <v>1015.2876247081299</v>
      </c>
      <c r="AA8" s="22">
        <v>35332</v>
      </c>
    </row>
    <row r="9" spans="1:27" ht="13.5" x14ac:dyDescent="0.25">
      <c r="A9" s="23" t="s">
        <v>37</v>
      </c>
      <c r="B9" s="17" t="s">
        <v>6</v>
      </c>
      <c r="C9" s="18">
        <v>20700256</v>
      </c>
      <c r="D9" s="18"/>
      <c r="E9" s="19">
        <v>30625405</v>
      </c>
      <c r="F9" s="20">
        <v>30625405</v>
      </c>
      <c r="G9" s="20">
        <v>9370542</v>
      </c>
      <c r="H9" s="20"/>
      <c r="I9" s="20"/>
      <c r="J9" s="20">
        <v>9370542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9370542</v>
      </c>
      <c r="X9" s="20">
        <v>9370542</v>
      </c>
      <c r="Y9" s="20"/>
      <c r="Z9" s="21"/>
      <c r="AA9" s="22">
        <v>30625405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23611217</v>
      </c>
      <c r="F10" s="20">
        <v>23611217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3056246</v>
      </c>
      <c r="Y10" s="20">
        <v>-3056246</v>
      </c>
      <c r="Z10" s="21">
        <v>-100</v>
      </c>
      <c r="AA10" s="22">
        <v>23611217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-34672163</v>
      </c>
      <c r="D14" s="18"/>
      <c r="E14" s="19">
        <v>-77874232</v>
      </c>
      <c r="F14" s="20">
        <v>-81518176</v>
      </c>
      <c r="G14" s="20">
        <v>-410067</v>
      </c>
      <c r="H14" s="20">
        <v>-134255</v>
      </c>
      <c r="I14" s="20">
        <v>-2606252</v>
      </c>
      <c r="J14" s="20">
        <v>-3150574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-3150574</v>
      </c>
      <c r="X14" s="20">
        <v>-1376537</v>
      </c>
      <c r="Y14" s="20">
        <v>-1774037</v>
      </c>
      <c r="Z14" s="21">
        <v>128.87681188373432</v>
      </c>
      <c r="AA14" s="22">
        <v>-81518176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-10083985</v>
      </c>
      <c r="F15" s="20">
        <v>-10083985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-1490634</v>
      </c>
      <c r="Y15" s="20">
        <v>1490634</v>
      </c>
      <c r="Z15" s="21">
        <v>-100</v>
      </c>
      <c r="AA15" s="22">
        <v>-10083985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9289603</v>
      </c>
      <c r="D17" s="26">
        <f>SUM(D6:D16)</f>
        <v>0</v>
      </c>
      <c r="E17" s="27">
        <f t="shared" si="0"/>
        <v>-4265340</v>
      </c>
      <c r="F17" s="28">
        <f t="shared" si="0"/>
        <v>42446858</v>
      </c>
      <c r="G17" s="28">
        <f t="shared" si="0"/>
        <v>11365989</v>
      </c>
      <c r="H17" s="28">
        <f t="shared" si="0"/>
        <v>3736801</v>
      </c>
      <c r="I17" s="28">
        <f t="shared" si="0"/>
        <v>1148856</v>
      </c>
      <c r="J17" s="28">
        <f t="shared" si="0"/>
        <v>16251646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16251646</v>
      </c>
      <c r="X17" s="28">
        <f t="shared" si="0"/>
        <v>72051392</v>
      </c>
      <c r="Y17" s="28">
        <f t="shared" si="0"/>
        <v>-55799746</v>
      </c>
      <c r="Z17" s="29">
        <f>+IF(X17&lt;&gt;0,+(Y17/X17)*100,0)</f>
        <v>-77.444369152507136</v>
      </c>
      <c r="AA17" s="30">
        <f>SUM(AA6:AA16)</f>
        <v>42446858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-6333180</v>
      </c>
      <c r="D26" s="18"/>
      <c r="E26" s="19">
        <v>-4920800</v>
      </c>
      <c r="F26" s="20">
        <v>-5730723</v>
      </c>
      <c r="G26" s="20">
        <v>-53636</v>
      </c>
      <c r="H26" s="20"/>
      <c r="I26" s="20"/>
      <c r="J26" s="20">
        <v>-53636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-53636</v>
      </c>
      <c r="X26" s="20"/>
      <c r="Y26" s="20">
        <v>-53636</v>
      </c>
      <c r="Z26" s="21"/>
      <c r="AA26" s="22">
        <v>-5730723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-6333180</v>
      </c>
      <c r="D27" s="26">
        <f>SUM(D21:D26)</f>
        <v>0</v>
      </c>
      <c r="E27" s="27">
        <f t="shared" si="1"/>
        <v>-4920800</v>
      </c>
      <c r="F27" s="28">
        <f t="shared" si="1"/>
        <v>-5730723</v>
      </c>
      <c r="G27" s="28">
        <f t="shared" si="1"/>
        <v>-53636</v>
      </c>
      <c r="H27" s="28">
        <f t="shared" si="1"/>
        <v>0</v>
      </c>
      <c r="I27" s="28">
        <f t="shared" si="1"/>
        <v>0</v>
      </c>
      <c r="J27" s="28">
        <f t="shared" si="1"/>
        <v>-53636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-53636</v>
      </c>
      <c r="X27" s="28">
        <f t="shared" si="1"/>
        <v>0</v>
      </c>
      <c r="Y27" s="28">
        <f t="shared" si="1"/>
        <v>-53636</v>
      </c>
      <c r="Z27" s="29">
        <f>+IF(X27&lt;&gt;0,+(Y27/X27)*100,0)</f>
        <v>0</v>
      </c>
      <c r="AA27" s="30">
        <f>SUM(AA21:AA26)</f>
        <v>-5730723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2956423</v>
      </c>
      <c r="D38" s="32">
        <f>+D17+D27+D36</f>
        <v>0</v>
      </c>
      <c r="E38" s="33">
        <f t="shared" si="3"/>
        <v>-9186140</v>
      </c>
      <c r="F38" s="2">
        <f t="shared" si="3"/>
        <v>36716135</v>
      </c>
      <c r="G38" s="2">
        <f t="shared" si="3"/>
        <v>11312353</v>
      </c>
      <c r="H38" s="2">
        <f t="shared" si="3"/>
        <v>3736801</v>
      </c>
      <c r="I38" s="2">
        <f t="shared" si="3"/>
        <v>1148856</v>
      </c>
      <c r="J38" s="2">
        <f t="shared" si="3"/>
        <v>16198010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16198010</v>
      </c>
      <c r="X38" s="2">
        <f t="shared" si="3"/>
        <v>72051392</v>
      </c>
      <c r="Y38" s="2">
        <f t="shared" si="3"/>
        <v>-55853382</v>
      </c>
      <c r="Z38" s="34">
        <f>+IF(X38&lt;&gt;0,+(Y38/X38)*100,0)</f>
        <v>-77.518810462398832</v>
      </c>
      <c r="AA38" s="35">
        <f>+AA17+AA27+AA36</f>
        <v>36716135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11312353</v>
      </c>
      <c r="I39" s="2">
        <f>+H40+I60</f>
        <v>15049154</v>
      </c>
      <c r="J39" s="2">
        <f>+G39</f>
        <v>0</v>
      </c>
      <c r="K39" s="2">
        <f>+I40+K60</f>
        <v>16198010</v>
      </c>
      <c r="L39" s="2">
        <f>+K40+L60</f>
        <v>16198010</v>
      </c>
      <c r="M39" s="2">
        <f>+L40+M60</f>
        <v>16198010</v>
      </c>
      <c r="N39" s="2">
        <f>+K39</f>
        <v>16198010</v>
      </c>
      <c r="O39" s="2">
        <f>+M40+O60</f>
        <v>16198010</v>
      </c>
      <c r="P39" s="2">
        <f>+O40+P60</f>
        <v>16198010</v>
      </c>
      <c r="Q39" s="2">
        <f>+P40+Q60</f>
        <v>16198010</v>
      </c>
      <c r="R39" s="2">
        <f>+O39</f>
        <v>16198010</v>
      </c>
      <c r="S39" s="2">
        <f>+Q40+S60</f>
        <v>16198010</v>
      </c>
      <c r="T39" s="2">
        <f>+S40+T60</f>
        <v>16198010</v>
      </c>
      <c r="U39" s="2">
        <f>+T40+U60</f>
        <v>16198010</v>
      </c>
      <c r="V39" s="2">
        <f>+S39</f>
        <v>16198010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2956423</v>
      </c>
      <c r="D40" s="43">
        <f t="shared" ref="D40:AA40" si="4">+D38+D39</f>
        <v>0</v>
      </c>
      <c r="E40" s="44">
        <f t="shared" si="4"/>
        <v>-9186140</v>
      </c>
      <c r="F40" s="45">
        <f t="shared" si="4"/>
        <v>36716135</v>
      </c>
      <c r="G40" s="45">
        <f t="shared" si="4"/>
        <v>11312353</v>
      </c>
      <c r="H40" s="45">
        <f t="shared" si="4"/>
        <v>15049154</v>
      </c>
      <c r="I40" s="45">
        <f t="shared" si="4"/>
        <v>16198010</v>
      </c>
      <c r="J40" s="45">
        <f>+I40</f>
        <v>16198010</v>
      </c>
      <c r="K40" s="45">
        <f t="shared" si="4"/>
        <v>16198010</v>
      </c>
      <c r="L40" s="45">
        <f t="shared" si="4"/>
        <v>16198010</v>
      </c>
      <c r="M40" s="45">
        <f t="shared" si="4"/>
        <v>16198010</v>
      </c>
      <c r="N40" s="45">
        <f>+M40</f>
        <v>16198010</v>
      </c>
      <c r="O40" s="45">
        <f t="shared" si="4"/>
        <v>16198010</v>
      </c>
      <c r="P40" s="45">
        <f t="shared" si="4"/>
        <v>16198010</v>
      </c>
      <c r="Q40" s="45">
        <f t="shared" si="4"/>
        <v>16198010</v>
      </c>
      <c r="R40" s="45">
        <f>+Q40</f>
        <v>16198010</v>
      </c>
      <c r="S40" s="45">
        <f t="shared" si="4"/>
        <v>16198010</v>
      </c>
      <c r="T40" s="45">
        <f t="shared" si="4"/>
        <v>16198010</v>
      </c>
      <c r="U40" s="45">
        <f t="shared" si="4"/>
        <v>16198010</v>
      </c>
      <c r="V40" s="45">
        <f>+U40</f>
        <v>16198010</v>
      </c>
      <c r="W40" s="45">
        <f>+V40</f>
        <v>16198010</v>
      </c>
      <c r="X40" s="45">
        <f t="shared" si="4"/>
        <v>72051392</v>
      </c>
      <c r="Y40" s="45">
        <f t="shared" si="4"/>
        <v>-55853382</v>
      </c>
      <c r="Z40" s="46">
        <f>+IF(X40&lt;&gt;0,+(Y40/X40)*100,0)</f>
        <v>-77.518810462398832</v>
      </c>
      <c r="AA40" s="47">
        <f t="shared" si="4"/>
        <v>36716135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1795684</v>
      </c>
      <c r="D7" s="18"/>
      <c r="E7" s="19">
        <v>2428224</v>
      </c>
      <c r="F7" s="20">
        <v>2428224</v>
      </c>
      <c r="G7" s="20">
        <v>211147</v>
      </c>
      <c r="H7" s="20">
        <v>246583</v>
      </c>
      <c r="I7" s="20">
        <v>98117</v>
      </c>
      <c r="J7" s="20">
        <v>555847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555847</v>
      </c>
      <c r="X7" s="20">
        <v>684375</v>
      </c>
      <c r="Y7" s="20">
        <v>-128528</v>
      </c>
      <c r="Z7" s="21">
        <v>-18.780347031963469</v>
      </c>
      <c r="AA7" s="22">
        <v>2428224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1018862</v>
      </c>
      <c r="D9" s="18"/>
      <c r="E9" s="19">
        <v>1853655</v>
      </c>
      <c r="F9" s="20">
        <v>1853655</v>
      </c>
      <c r="G9" s="20"/>
      <c r="H9" s="20">
        <v>76132</v>
      </c>
      <c r="I9" s="20">
        <v>160411</v>
      </c>
      <c r="J9" s="20">
        <v>236543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236543</v>
      </c>
      <c r="X9" s="20">
        <v>408384</v>
      </c>
      <c r="Y9" s="20">
        <v>-171841</v>
      </c>
      <c r="Z9" s="21">
        <v>-42.078289061275662</v>
      </c>
      <c r="AA9" s="22">
        <v>1853655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-425872</v>
      </c>
      <c r="D14" s="18"/>
      <c r="E14" s="19">
        <v>-1853292</v>
      </c>
      <c r="F14" s="20">
        <v>-1853292</v>
      </c>
      <c r="G14" s="20">
        <v>-5964</v>
      </c>
      <c r="H14" s="20">
        <v>-118961</v>
      </c>
      <c r="I14" s="20">
        <v>-25206</v>
      </c>
      <c r="J14" s="20">
        <v>-150131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-150131</v>
      </c>
      <c r="X14" s="20">
        <v>-406249</v>
      </c>
      <c r="Y14" s="20">
        <v>256118</v>
      </c>
      <c r="Z14" s="21">
        <v>-63.044585955903884</v>
      </c>
      <c r="AA14" s="22">
        <v>-1853292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2388674</v>
      </c>
      <c r="D17" s="26">
        <f>SUM(D6:D16)</f>
        <v>0</v>
      </c>
      <c r="E17" s="27">
        <f t="shared" si="0"/>
        <v>2428587</v>
      </c>
      <c r="F17" s="28">
        <f t="shared" si="0"/>
        <v>2428587</v>
      </c>
      <c r="G17" s="28">
        <f t="shared" si="0"/>
        <v>205183</v>
      </c>
      <c r="H17" s="28">
        <f t="shared" si="0"/>
        <v>203754</v>
      </c>
      <c r="I17" s="28">
        <f t="shared" si="0"/>
        <v>233322</v>
      </c>
      <c r="J17" s="28">
        <f t="shared" si="0"/>
        <v>642259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642259</v>
      </c>
      <c r="X17" s="28">
        <f t="shared" si="0"/>
        <v>686510</v>
      </c>
      <c r="Y17" s="28">
        <f t="shared" si="0"/>
        <v>-44251</v>
      </c>
      <c r="Z17" s="29">
        <f>+IF(X17&lt;&gt;0,+(Y17/X17)*100,0)</f>
        <v>-6.4457910299922805</v>
      </c>
      <c r="AA17" s="30">
        <f>SUM(AA6:AA16)</f>
        <v>2428587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-18582268</v>
      </c>
      <c r="D26" s="18"/>
      <c r="E26" s="19">
        <v>-8869471</v>
      </c>
      <c r="F26" s="20">
        <v>-8869471</v>
      </c>
      <c r="G26" s="20"/>
      <c r="H26" s="20">
        <v>-306029</v>
      </c>
      <c r="I26" s="20"/>
      <c r="J26" s="20">
        <v>-306029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-306029</v>
      </c>
      <c r="X26" s="20">
        <v>-2549973</v>
      </c>
      <c r="Y26" s="20">
        <v>2243944</v>
      </c>
      <c r="Z26" s="21">
        <v>-87.99873567288752</v>
      </c>
      <c r="AA26" s="22">
        <v>-8869471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-18582268</v>
      </c>
      <c r="D27" s="26">
        <f>SUM(D21:D26)</f>
        <v>0</v>
      </c>
      <c r="E27" s="27">
        <f t="shared" si="1"/>
        <v>-8869471</v>
      </c>
      <c r="F27" s="28">
        <f t="shared" si="1"/>
        <v>-8869471</v>
      </c>
      <c r="G27" s="28">
        <f t="shared" si="1"/>
        <v>0</v>
      </c>
      <c r="H27" s="28">
        <f t="shared" si="1"/>
        <v>-306029</v>
      </c>
      <c r="I27" s="28">
        <f t="shared" si="1"/>
        <v>0</v>
      </c>
      <c r="J27" s="28">
        <f t="shared" si="1"/>
        <v>-306029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-306029</v>
      </c>
      <c r="X27" s="28">
        <f t="shared" si="1"/>
        <v>-2549973</v>
      </c>
      <c r="Y27" s="28">
        <f t="shared" si="1"/>
        <v>2243944</v>
      </c>
      <c r="Z27" s="29">
        <f>+IF(X27&lt;&gt;0,+(Y27/X27)*100,0)</f>
        <v>-87.99873567288752</v>
      </c>
      <c r="AA27" s="30">
        <f>SUM(AA21:AA26)</f>
        <v>-8869471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-16193594</v>
      </c>
      <c r="D38" s="32">
        <f>+D17+D27+D36</f>
        <v>0</v>
      </c>
      <c r="E38" s="33">
        <f t="shared" si="3"/>
        <v>-6440884</v>
      </c>
      <c r="F38" s="2">
        <f t="shared" si="3"/>
        <v>-6440884</v>
      </c>
      <c r="G38" s="2">
        <f t="shared" si="3"/>
        <v>205183</v>
      </c>
      <c r="H38" s="2">
        <f t="shared" si="3"/>
        <v>-102275</v>
      </c>
      <c r="I38" s="2">
        <f t="shared" si="3"/>
        <v>233322</v>
      </c>
      <c r="J38" s="2">
        <f t="shared" si="3"/>
        <v>336230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336230</v>
      </c>
      <c r="X38" s="2">
        <f t="shared" si="3"/>
        <v>-1863463</v>
      </c>
      <c r="Y38" s="2">
        <f t="shared" si="3"/>
        <v>2199693</v>
      </c>
      <c r="Z38" s="34">
        <f>+IF(X38&lt;&gt;0,+(Y38/X38)*100,0)</f>
        <v>-118.04328822198241</v>
      </c>
      <c r="AA38" s="35">
        <f>+AA17+AA27+AA36</f>
        <v>-6440884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205183</v>
      </c>
      <c r="I39" s="2">
        <f>+H40+I60</f>
        <v>102908</v>
      </c>
      <c r="J39" s="2">
        <f>+G39</f>
        <v>0</v>
      </c>
      <c r="K39" s="2">
        <f>+I40+K60</f>
        <v>336230</v>
      </c>
      <c r="L39" s="2">
        <f>+K40+L60</f>
        <v>336230</v>
      </c>
      <c r="M39" s="2">
        <f>+L40+M60</f>
        <v>336230</v>
      </c>
      <c r="N39" s="2">
        <f>+K39</f>
        <v>336230</v>
      </c>
      <c r="O39" s="2">
        <f>+M40+O60</f>
        <v>336230</v>
      </c>
      <c r="P39" s="2">
        <f>+O40+P60</f>
        <v>336230</v>
      </c>
      <c r="Q39" s="2">
        <f>+P40+Q60</f>
        <v>336230</v>
      </c>
      <c r="R39" s="2">
        <f>+O39</f>
        <v>336230</v>
      </c>
      <c r="S39" s="2">
        <f>+Q40+S60</f>
        <v>336230</v>
      </c>
      <c r="T39" s="2">
        <f>+S40+T60</f>
        <v>336230</v>
      </c>
      <c r="U39" s="2">
        <f>+T40+U60</f>
        <v>336230</v>
      </c>
      <c r="V39" s="2">
        <f>+S39</f>
        <v>336230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-16193594</v>
      </c>
      <c r="D40" s="43">
        <f t="shared" ref="D40:AA40" si="4">+D38+D39</f>
        <v>0</v>
      </c>
      <c r="E40" s="44">
        <f t="shared" si="4"/>
        <v>-6440884</v>
      </c>
      <c r="F40" s="45">
        <f t="shared" si="4"/>
        <v>-6440884</v>
      </c>
      <c r="G40" s="45">
        <f t="shared" si="4"/>
        <v>205183</v>
      </c>
      <c r="H40" s="45">
        <f t="shared" si="4"/>
        <v>102908</v>
      </c>
      <c r="I40" s="45">
        <f t="shared" si="4"/>
        <v>336230</v>
      </c>
      <c r="J40" s="45">
        <f>+I40</f>
        <v>336230</v>
      </c>
      <c r="K40" s="45">
        <f t="shared" si="4"/>
        <v>336230</v>
      </c>
      <c r="L40" s="45">
        <f t="shared" si="4"/>
        <v>336230</v>
      </c>
      <c r="M40" s="45">
        <f t="shared" si="4"/>
        <v>336230</v>
      </c>
      <c r="N40" s="45">
        <f>+M40</f>
        <v>336230</v>
      </c>
      <c r="O40" s="45">
        <f t="shared" si="4"/>
        <v>336230</v>
      </c>
      <c r="P40" s="45">
        <f t="shared" si="4"/>
        <v>336230</v>
      </c>
      <c r="Q40" s="45">
        <f t="shared" si="4"/>
        <v>336230</v>
      </c>
      <c r="R40" s="45">
        <f>+Q40</f>
        <v>336230</v>
      </c>
      <c r="S40" s="45">
        <f t="shared" si="4"/>
        <v>336230</v>
      </c>
      <c r="T40" s="45">
        <f t="shared" si="4"/>
        <v>336230</v>
      </c>
      <c r="U40" s="45">
        <f t="shared" si="4"/>
        <v>336230</v>
      </c>
      <c r="V40" s="45">
        <f>+U40</f>
        <v>336230</v>
      </c>
      <c r="W40" s="45">
        <f>+V40</f>
        <v>336230</v>
      </c>
      <c r="X40" s="45">
        <f t="shared" si="4"/>
        <v>-1863463</v>
      </c>
      <c r="Y40" s="45">
        <f t="shared" si="4"/>
        <v>2199693</v>
      </c>
      <c r="Z40" s="46">
        <f>+IF(X40&lt;&gt;0,+(Y40/X40)*100,0)</f>
        <v>-118.04328822198241</v>
      </c>
      <c r="AA40" s="47">
        <f t="shared" si="4"/>
        <v>-6440884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5507111</v>
      </c>
      <c r="D7" s="18"/>
      <c r="E7" s="19">
        <v>5710258</v>
      </c>
      <c r="F7" s="20">
        <v>5710258</v>
      </c>
      <c r="G7" s="20">
        <v>471897</v>
      </c>
      <c r="H7" s="20">
        <v>425702</v>
      </c>
      <c r="I7" s="20">
        <v>451388</v>
      </c>
      <c r="J7" s="20">
        <v>1348987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1348987</v>
      </c>
      <c r="X7" s="20">
        <v>1589499</v>
      </c>
      <c r="Y7" s="20">
        <v>-240512</v>
      </c>
      <c r="Z7" s="21">
        <v>-15.131308670216212</v>
      </c>
      <c r="AA7" s="22">
        <v>5710258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369665</v>
      </c>
      <c r="F11" s="20">
        <v>369665</v>
      </c>
      <c r="G11" s="20">
        <v>1985</v>
      </c>
      <c r="H11" s="20">
        <v>3139</v>
      </c>
      <c r="I11" s="20">
        <v>3295</v>
      </c>
      <c r="J11" s="20">
        <v>8419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8419</v>
      </c>
      <c r="X11" s="20">
        <v>92412</v>
      </c>
      <c r="Y11" s="20">
        <v>-83993</v>
      </c>
      <c r="Z11" s="21">
        <v>-90.889711292905687</v>
      </c>
      <c r="AA11" s="22">
        <v>369665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-2237565</v>
      </c>
      <c r="F14" s="20">
        <v>-2237565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-574428</v>
      </c>
      <c r="Y14" s="20">
        <v>574428</v>
      </c>
      <c r="Z14" s="21">
        <v>-100</v>
      </c>
      <c r="AA14" s="22">
        <v>-2237565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5507111</v>
      </c>
      <c r="D17" s="26">
        <f>SUM(D6:D16)</f>
        <v>0</v>
      </c>
      <c r="E17" s="27">
        <f t="shared" si="0"/>
        <v>3842358</v>
      </c>
      <c r="F17" s="28">
        <f t="shared" si="0"/>
        <v>3842358</v>
      </c>
      <c r="G17" s="28">
        <f t="shared" si="0"/>
        <v>473882</v>
      </c>
      <c r="H17" s="28">
        <f t="shared" si="0"/>
        <v>428841</v>
      </c>
      <c r="I17" s="28">
        <f t="shared" si="0"/>
        <v>454683</v>
      </c>
      <c r="J17" s="28">
        <f t="shared" si="0"/>
        <v>1357406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1357406</v>
      </c>
      <c r="X17" s="28">
        <f t="shared" si="0"/>
        <v>1107483</v>
      </c>
      <c r="Y17" s="28">
        <f t="shared" si="0"/>
        <v>249923</v>
      </c>
      <c r="Z17" s="29">
        <f>+IF(X17&lt;&gt;0,+(Y17/X17)*100,0)</f>
        <v>22.566757232390927</v>
      </c>
      <c r="AA17" s="30">
        <f>SUM(AA6:AA16)</f>
        <v>3842358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-2328409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-2328409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3178702</v>
      </c>
      <c r="D38" s="32">
        <f>+D17+D27+D36</f>
        <v>0</v>
      </c>
      <c r="E38" s="33">
        <f t="shared" si="3"/>
        <v>3842358</v>
      </c>
      <c r="F38" s="2">
        <f t="shared" si="3"/>
        <v>3842358</v>
      </c>
      <c r="G38" s="2">
        <f t="shared" si="3"/>
        <v>473882</v>
      </c>
      <c r="H38" s="2">
        <f t="shared" si="3"/>
        <v>428841</v>
      </c>
      <c r="I38" s="2">
        <f t="shared" si="3"/>
        <v>454683</v>
      </c>
      <c r="J38" s="2">
        <f t="shared" si="3"/>
        <v>1357406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1357406</v>
      </c>
      <c r="X38" s="2">
        <f t="shared" si="3"/>
        <v>1107483</v>
      </c>
      <c r="Y38" s="2">
        <f t="shared" si="3"/>
        <v>249923</v>
      </c>
      <c r="Z38" s="34">
        <f>+IF(X38&lt;&gt;0,+(Y38/X38)*100,0)</f>
        <v>22.566757232390927</v>
      </c>
      <c r="AA38" s="35">
        <f>+AA17+AA27+AA36</f>
        <v>3842358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473882</v>
      </c>
      <c r="I39" s="2">
        <f>+H40+I60</f>
        <v>902723</v>
      </c>
      <c r="J39" s="2">
        <f>+G39</f>
        <v>0</v>
      </c>
      <c r="K39" s="2">
        <f>+I40+K60</f>
        <v>1357406</v>
      </c>
      <c r="L39" s="2">
        <f>+K40+L60</f>
        <v>1357406</v>
      </c>
      <c r="M39" s="2">
        <f>+L40+M60</f>
        <v>1357406</v>
      </c>
      <c r="N39" s="2">
        <f>+K39</f>
        <v>1357406</v>
      </c>
      <c r="O39" s="2">
        <f>+M40+O60</f>
        <v>1357406</v>
      </c>
      <c r="P39" s="2">
        <f>+O40+P60</f>
        <v>1357406</v>
      </c>
      <c r="Q39" s="2">
        <f>+P40+Q60</f>
        <v>1357406</v>
      </c>
      <c r="R39" s="2">
        <f>+O39</f>
        <v>1357406</v>
      </c>
      <c r="S39" s="2">
        <f>+Q40+S60</f>
        <v>1357406</v>
      </c>
      <c r="T39" s="2">
        <f>+S40+T60</f>
        <v>1357406</v>
      </c>
      <c r="U39" s="2">
        <f>+T40+U60</f>
        <v>1357406</v>
      </c>
      <c r="V39" s="2">
        <f>+S39</f>
        <v>1357406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3178702</v>
      </c>
      <c r="D40" s="43">
        <f t="shared" ref="D40:AA40" si="4">+D38+D39</f>
        <v>0</v>
      </c>
      <c r="E40" s="44">
        <f t="shared" si="4"/>
        <v>3842358</v>
      </c>
      <c r="F40" s="45">
        <f t="shared" si="4"/>
        <v>3842358</v>
      </c>
      <c r="G40" s="45">
        <f t="shared" si="4"/>
        <v>473882</v>
      </c>
      <c r="H40" s="45">
        <f t="shared" si="4"/>
        <v>902723</v>
      </c>
      <c r="I40" s="45">
        <f t="shared" si="4"/>
        <v>1357406</v>
      </c>
      <c r="J40" s="45">
        <f>+I40</f>
        <v>1357406</v>
      </c>
      <c r="K40" s="45">
        <f t="shared" si="4"/>
        <v>1357406</v>
      </c>
      <c r="L40" s="45">
        <f t="shared" si="4"/>
        <v>1357406</v>
      </c>
      <c r="M40" s="45">
        <f t="shared" si="4"/>
        <v>1357406</v>
      </c>
      <c r="N40" s="45">
        <f>+M40</f>
        <v>1357406</v>
      </c>
      <c r="O40" s="45">
        <f t="shared" si="4"/>
        <v>1357406</v>
      </c>
      <c r="P40" s="45">
        <f t="shared" si="4"/>
        <v>1357406</v>
      </c>
      <c r="Q40" s="45">
        <f t="shared" si="4"/>
        <v>1357406</v>
      </c>
      <c r="R40" s="45">
        <f>+Q40</f>
        <v>1357406</v>
      </c>
      <c r="S40" s="45">
        <f t="shared" si="4"/>
        <v>1357406</v>
      </c>
      <c r="T40" s="45">
        <f t="shared" si="4"/>
        <v>1357406</v>
      </c>
      <c r="U40" s="45">
        <f t="shared" si="4"/>
        <v>1357406</v>
      </c>
      <c r="V40" s="45">
        <f>+U40</f>
        <v>1357406</v>
      </c>
      <c r="W40" s="45">
        <f>+V40</f>
        <v>1357406</v>
      </c>
      <c r="X40" s="45">
        <f t="shared" si="4"/>
        <v>1107483</v>
      </c>
      <c r="Y40" s="45">
        <f t="shared" si="4"/>
        <v>249923</v>
      </c>
      <c r="Z40" s="46">
        <f>+IF(X40&lt;&gt;0,+(Y40/X40)*100,0)</f>
        <v>22.566757232390927</v>
      </c>
      <c r="AA40" s="47">
        <f t="shared" si="4"/>
        <v>3842358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8ED3E4-1B01-4BC6-AD19-9BFC36D492E7}"/>
</file>

<file path=customXml/itemProps2.xml><?xml version="1.0" encoding="utf-8"?>
<ds:datastoreItem xmlns:ds="http://schemas.openxmlformats.org/officeDocument/2006/customXml" ds:itemID="{B1AEFC22-B3F9-42BF-87B2-A56CD7523CFD}"/>
</file>

<file path=customXml/itemProps3.xml><?xml version="1.0" encoding="utf-8"?>
<ds:datastoreItem xmlns:ds="http://schemas.openxmlformats.org/officeDocument/2006/customXml" ds:itemID="{C8CA6301-F758-4484-80FE-BFFC5C6155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2024-11-12T10:46:18Z</dcterms:created>
  <dcterms:modified xsi:type="dcterms:W3CDTF">2024-11-12T11:53:53Z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